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riminalomsorg.sharepoint.com/sites/8005-Virksomhetsstyring-Anskaffelser/Shared Documents/Anskaffelser KDI/Anbud/2026/Tannklinikk Ilseng/03 Konkurransedokumenter for godkjenning/"/>
    </mc:Choice>
  </mc:AlternateContent>
  <xr:revisionPtr revIDLastSave="93" documentId="8_{A7FCD385-C4F7-4745-81FE-2622F5873757}" xr6:coauthVersionLast="47" xr6:coauthVersionMax="47" xr10:uidLastSave="{5518B249-D4B9-4DE3-BE2D-79B6F47E4A8D}"/>
  <bookViews>
    <workbookView xWindow="28680" yWindow="1305" windowWidth="29040" windowHeight="15720" tabRatio="299" activeTab="3" xr2:uid="{00000000-000D-0000-FFFF-FFFF00000000}"/>
  </bookViews>
  <sheets>
    <sheet name="TOTAL" sheetId="9" r:id="rId1"/>
    <sheet name="Dentalt utstyr" sheetId="1" r:id="rId2"/>
    <sheet name="Innredning" sheetId="7" r:id="rId3"/>
    <sheet name="service" sheetId="10" r:id="rId4"/>
    <sheet name="Service + konsulenttjenester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9" l="1"/>
  <c r="H45" i="7"/>
  <c r="H46" i="7"/>
  <c r="H38" i="7"/>
  <c r="H39" i="7"/>
  <c r="H40" i="7"/>
  <c r="C31" i="10"/>
  <c r="C30" i="10"/>
  <c r="D30" i="10"/>
  <c r="C32" i="10"/>
  <c r="D32" i="10" s="1"/>
  <c r="E32" i="10" s="1"/>
  <c r="F32" i="10" s="1"/>
  <c r="G32" i="10" s="1"/>
  <c r="H32" i="10" s="1"/>
  <c r="I32" i="10" s="1"/>
  <c r="J32" i="10" s="1"/>
  <c r="K32" i="10" s="1"/>
  <c r="L32" i="10" s="1"/>
  <c r="M32" i="10" s="1"/>
  <c r="N32" i="10" s="1"/>
  <c r="C29" i="10"/>
  <c r="D8" i="10"/>
  <c r="E8" i="10" s="1"/>
  <c r="D9" i="10"/>
  <c r="E9" i="10" s="1"/>
  <c r="F9" i="10" s="1"/>
  <c r="G9" i="10" s="1"/>
  <c r="H9" i="10" s="1"/>
  <c r="I9" i="10" s="1"/>
  <c r="J9" i="10" s="1"/>
  <c r="K9" i="10" s="1"/>
  <c r="L9" i="10" s="1"/>
  <c r="M9" i="10" s="1"/>
  <c r="N9" i="10" s="1"/>
  <c r="D13" i="10"/>
  <c r="E13" i="10" s="1"/>
  <c r="F13" i="10" s="1"/>
  <c r="G13" i="10" s="1"/>
  <c r="H13" i="10" s="1"/>
  <c r="I13" i="10" s="1"/>
  <c r="J13" i="10" s="1"/>
  <c r="K13" i="10" s="1"/>
  <c r="L13" i="10" s="1"/>
  <c r="M13" i="10" s="1"/>
  <c r="N13" i="10" s="1"/>
  <c r="D14" i="10"/>
  <c r="E14" i="10" s="1"/>
  <c r="F14" i="10" s="1"/>
  <c r="G14" i="10" s="1"/>
  <c r="H14" i="10" s="1"/>
  <c r="I14" i="10" s="1"/>
  <c r="J14" i="10" s="1"/>
  <c r="K14" i="10" s="1"/>
  <c r="L14" i="10" s="1"/>
  <c r="M14" i="10" s="1"/>
  <c r="N14" i="10" s="1"/>
  <c r="D15" i="10"/>
  <c r="E15" i="10" s="1"/>
  <c r="F15" i="10" s="1"/>
  <c r="G15" i="10" s="1"/>
  <c r="H15" i="10" s="1"/>
  <c r="I15" i="10" s="1"/>
  <c r="J15" i="10" s="1"/>
  <c r="K15" i="10" s="1"/>
  <c r="L15" i="10" s="1"/>
  <c r="M15" i="10" s="1"/>
  <c r="N15" i="10" s="1"/>
  <c r="D16" i="10"/>
  <c r="E16" i="10" s="1"/>
  <c r="F16" i="10" s="1"/>
  <c r="G16" i="10" s="1"/>
  <c r="H16" i="10" s="1"/>
  <c r="I16" i="10" s="1"/>
  <c r="J16" i="10" s="1"/>
  <c r="K16" i="10" s="1"/>
  <c r="L16" i="10" s="1"/>
  <c r="M16" i="10" s="1"/>
  <c r="N16" i="10" s="1"/>
  <c r="D17" i="10"/>
  <c r="E17" i="10" s="1"/>
  <c r="F17" i="10" s="1"/>
  <c r="G17" i="10" s="1"/>
  <c r="H17" i="10" s="1"/>
  <c r="I17" i="10" s="1"/>
  <c r="J17" i="10" s="1"/>
  <c r="K17" i="10" s="1"/>
  <c r="L17" i="10" s="1"/>
  <c r="M17" i="10" s="1"/>
  <c r="N17" i="10" s="1"/>
  <c r="D18" i="10"/>
  <c r="E18" i="10" s="1"/>
  <c r="F18" i="10" s="1"/>
  <c r="G18" i="10" s="1"/>
  <c r="H18" i="10" s="1"/>
  <c r="I18" i="10" s="1"/>
  <c r="J18" i="10" s="1"/>
  <c r="K18" i="10" s="1"/>
  <c r="L18" i="10" s="1"/>
  <c r="M18" i="10" s="1"/>
  <c r="N18" i="10" s="1"/>
  <c r="D19" i="10"/>
  <c r="E19" i="10" s="1"/>
  <c r="F19" i="10" s="1"/>
  <c r="G19" i="10" s="1"/>
  <c r="H19" i="10" s="1"/>
  <c r="I19" i="10" s="1"/>
  <c r="J19" i="10" s="1"/>
  <c r="K19" i="10" s="1"/>
  <c r="L19" i="10" s="1"/>
  <c r="M19" i="10" s="1"/>
  <c r="N19" i="10" s="1"/>
  <c r="D20" i="10"/>
  <c r="E20" i="10" s="1"/>
  <c r="F20" i="10" s="1"/>
  <c r="G20" i="10" s="1"/>
  <c r="H20" i="10" s="1"/>
  <c r="I20" i="10" s="1"/>
  <c r="J20" i="10" s="1"/>
  <c r="K20" i="10" s="1"/>
  <c r="L20" i="10" s="1"/>
  <c r="M20" i="10" s="1"/>
  <c r="N20" i="10" s="1"/>
  <c r="D21" i="10"/>
  <c r="E21" i="10" s="1"/>
  <c r="F21" i="10" s="1"/>
  <c r="G21" i="10" s="1"/>
  <c r="H21" i="10" s="1"/>
  <c r="I21" i="10" s="1"/>
  <c r="J21" i="10" s="1"/>
  <c r="K21" i="10" s="1"/>
  <c r="L21" i="10" s="1"/>
  <c r="M21" i="10" s="1"/>
  <c r="N21" i="10" s="1"/>
  <c r="D22" i="10"/>
  <c r="E22" i="10" s="1"/>
  <c r="F22" i="10" s="1"/>
  <c r="G22" i="10" s="1"/>
  <c r="H22" i="10" s="1"/>
  <c r="I22" i="10" s="1"/>
  <c r="J22" i="10" s="1"/>
  <c r="K22" i="10" s="1"/>
  <c r="L22" i="10" s="1"/>
  <c r="M22" i="10" s="1"/>
  <c r="N22" i="10" s="1"/>
  <c r="D23" i="10"/>
  <c r="E23" i="10" s="1"/>
  <c r="F23" i="10" s="1"/>
  <c r="G23" i="10" s="1"/>
  <c r="H23" i="10" s="1"/>
  <c r="I23" i="10" s="1"/>
  <c r="J23" i="10" s="1"/>
  <c r="K23" i="10" s="1"/>
  <c r="L23" i="10" s="1"/>
  <c r="M23" i="10" s="1"/>
  <c r="N23" i="10" s="1"/>
  <c r="D24" i="10"/>
  <c r="E24" i="10" s="1"/>
  <c r="F24" i="10" s="1"/>
  <c r="G24" i="10" s="1"/>
  <c r="H24" i="10" s="1"/>
  <c r="I24" i="10" s="1"/>
  <c r="J24" i="10" s="1"/>
  <c r="K24" i="10" s="1"/>
  <c r="L24" i="10" s="1"/>
  <c r="M24" i="10" s="1"/>
  <c r="N24" i="10" s="1"/>
  <c r="D25" i="10"/>
  <c r="E25" i="10" s="1"/>
  <c r="F25" i="10" s="1"/>
  <c r="G25" i="10" s="1"/>
  <c r="H25" i="10" s="1"/>
  <c r="I25" i="10" s="1"/>
  <c r="J25" i="10" s="1"/>
  <c r="K25" i="10" s="1"/>
  <c r="L25" i="10" s="1"/>
  <c r="M25" i="10" s="1"/>
  <c r="N25" i="10" s="1"/>
  <c r="D28" i="10"/>
  <c r="E28" i="10" s="1"/>
  <c r="F28" i="10" s="1"/>
  <c r="G28" i="10" s="1"/>
  <c r="H28" i="10" s="1"/>
  <c r="I28" i="10" s="1"/>
  <c r="J28" i="10" s="1"/>
  <c r="K28" i="10" s="1"/>
  <c r="L28" i="10" s="1"/>
  <c r="M28" i="10" s="1"/>
  <c r="N28" i="10" s="1"/>
  <c r="D27" i="10"/>
  <c r="E27" i="10" s="1"/>
  <c r="F27" i="10" s="1"/>
  <c r="G27" i="10" s="1"/>
  <c r="H27" i="10" s="1"/>
  <c r="I27" i="10" s="1"/>
  <c r="J27" i="10" s="1"/>
  <c r="K27" i="10" s="1"/>
  <c r="L27" i="10" s="1"/>
  <c r="M27" i="10" s="1"/>
  <c r="N27" i="10" s="1"/>
  <c r="D11" i="10"/>
  <c r="E11" i="10" s="1"/>
  <c r="F11" i="10" s="1"/>
  <c r="G11" i="10" s="1"/>
  <c r="H11" i="10" s="1"/>
  <c r="I11" i="10" s="1"/>
  <c r="J11" i="10" s="1"/>
  <c r="K11" i="10" s="1"/>
  <c r="L11" i="10" s="1"/>
  <c r="M11" i="10" s="1"/>
  <c r="N11" i="10" s="1"/>
  <c r="D7" i="10"/>
  <c r="J6" i="1"/>
  <c r="J9" i="1"/>
  <c r="J27" i="1"/>
  <c r="J26" i="1"/>
  <c r="J25" i="1"/>
  <c r="J24" i="1"/>
  <c r="J23" i="1"/>
  <c r="J22" i="1"/>
  <c r="J21" i="1"/>
  <c r="J20" i="1"/>
  <c r="J19" i="1"/>
  <c r="J18" i="1"/>
  <c r="J17" i="1"/>
  <c r="H49" i="7"/>
  <c r="D31" i="10" l="1"/>
  <c r="E31" i="10" s="1"/>
  <c r="F31" i="10" s="1"/>
  <c r="G31" i="10" s="1"/>
  <c r="H31" i="10" s="1"/>
  <c r="I31" i="10" s="1"/>
  <c r="J31" i="10" s="1"/>
  <c r="K31" i="10" s="1"/>
  <c r="L31" i="10" s="1"/>
  <c r="M31" i="10" s="1"/>
  <c r="N31" i="10" s="1"/>
  <c r="C34" i="10"/>
  <c r="E30" i="10"/>
  <c r="D34" i="10"/>
  <c r="E7" i="10"/>
  <c r="D29" i="10"/>
  <c r="F8" i="10"/>
  <c r="J7" i="1"/>
  <c r="E34" i="10" l="1"/>
  <c r="F30" i="10"/>
  <c r="E29" i="10"/>
  <c r="F7" i="10"/>
  <c r="G8" i="10"/>
  <c r="B6" i="5"/>
  <c r="H20" i="7"/>
  <c r="F34" i="10" l="1"/>
  <c r="G30" i="10"/>
  <c r="F29" i="10"/>
  <c r="G7" i="10"/>
  <c r="H8" i="10"/>
  <c r="J11" i="1"/>
  <c r="J12" i="1"/>
  <c r="J10" i="1"/>
  <c r="J16" i="1"/>
  <c r="J15" i="1"/>
  <c r="J14" i="1"/>
  <c r="J13" i="1"/>
  <c r="G34" i="10" l="1"/>
  <c r="H30" i="10"/>
  <c r="G29" i="10"/>
  <c r="H7" i="10"/>
  <c r="I8" i="10"/>
  <c r="H47" i="7"/>
  <c r="H44" i="7"/>
  <c r="H42" i="7"/>
  <c r="H41" i="7"/>
  <c r="H37" i="7"/>
  <c r="H36" i="7"/>
  <c r="H35" i="7"/>
  <c r="H33" i="7"/>
  <c r="H32" i="7"/>
  <c r="H31" i="7"/>
  <c r="H30" i="7"/>
  <c r="H29" i="7"/>
  <c r="H28" i="7"/>
  <c r="H27" i="7"/>
  <c r="H21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H5" i="7"/>
  <c r="H50" i="7"/>
  <c r="H51" i="7"/>
  <c r="H34" i="10" l="1"/>
  <c r="I30" i="10"/>
  <c r="H29" i="10"/>
  <c r="I7" i="10"/>
  <c r="J8" i="10"/>
  <c r="I34" i="10" l="1"/>
  <c r="J30" i="10"/>
  <c r="I29" i="10"/>
  <c r="J7" i="10"/>
  <c r="K8" i="10"/>
  <c r="J8" i="1"/>
  <c r="J28" i="1" s="1"/>
  <c r="J34" i="10" l="1"/>
  <c r="K30" i="10"/>
  <c r="J29" i="10"/>
  <c r="K7" i="10"/>
  <c r="L8" i="10"/>
  <c r="K34" i="10" l="1"/>
  <c r="L30" i="10"/>
  <c r="K29" i="10"/>
  <c r="L7" i="10"/>
  <c r="M8" i="10"/>
  <c r="L34" i="10" l="1"/>
  <c r="M30" i="10"/>
  <c r="L29" i="10"/>
  <c r="M7" i="10"/>
  <c r="N8" i="10"/>
  <c r="M34" i="10" l="1"/>
  <c r="N30" i="10"/>
  <c r="N34" i="10" s="1"/>
  <c r="M29" i="10"/>
  <c r="N7" i="10"/>
  <c r="N29" i="10" s="1"/>
  <c r="C35" i="10" l="1"/>
</calcChain>
</file>

<file path=xl/sharedStrings.xml><?xml version="1.0" encoding="utf-8"?>
<sst xmlns="http://schemas.openxmlformats.org/spreadsheetml/2006/main" count="198" uniqueCount="106">
  <si>
    <t>Priselement</t>
  </si>
  <si>
    <t>Sum</t>
  </si>
  <si>
    <t>Dentalt utstyr</t>
  </si>
  <si>
    <t>Innredning</t>
  </si>
  <si>
    <t>Service</t>
  </si>
  <si>
    <t>Konsulenttjenester</t>
  </si>
  <si>
    <t>DENTALT UTSTYR</t>
  </si>
  <si>
    <t>PRISSKJEMA</t>
  </si>
  <si>
    <t>Alle beløp i NOK eks. mva.</t>
  </si>
  <si>
    <t>Tilbyder skal fylle ut alle grå felter</t>
  </si>
  <si>
    <t xml:space="preserve">Produkt                                                                                 </t>
  </si>
  <si>
    <t>Krav til utstyr, henvist til punkter i kravspesifikasjon</t>
  </si>
  <si>
    <t>Produsent</t>
  </si>
  <si>
    <t>Produsentens artikkelnummer</t>
  </si>
  <si>
    <t>Henvisning/link til produktbilde og varebeskrivelse</t>
  </si>
  <si>
    <t>Enhet</t>
  </si>
  <si>
    <t xml:space="preserve">Pris pr. stk eks. mva. </t>
  </si>
  <si>
    <t>Volum/antall</t>
  </si>
  <si>
    <t>Sum priset volum</t>
  </si>
  <si>
    <t>Fabrikkgaranti/år</t>
  </si>
  <si>
    <t>Merknader/informasjon</t>
  </si>
  <si>
    <t>Bruksklar Unit</t>
  </si>
  <si>
    <t>Jf. kravspesifikasjon</t>
  </si>
  <si>
    <t xml:space="preserve">Autoklaver </t>
  </si>
  <si>
    <t xml:space="preserve">Røntgenapparat til intraoral film og sensor </t>
  </si>
  <si>
    <t>Kompressorer</t>
  </si>
  <si>
    <t>Stykk</t>
  </si>
  <si>
    <t>Sugemotorer</t>
  </si>
  <si>
    <t xml:space="preserve">Instrumentvaskemaskin (desinfektor) </t>
  </si>
  <si>
    <t>Amalgamseparator</t>
  </si>
  <si>
    <t>Røntgensscanner</t>
  </si>
  <si>
    <t xml:space="preserve">Lysflåte </t>
  </si>
  <si>
    <t xml:space="preserve">Vannrensing i teknisk rom </t>
  </si>
  <si>
    <t>profylaksespeil</t>
  </si>
  <si>
    <t xml:space="preserve">Leverandøren skal prise innredning i henhold til kundens tegninger. </t>
  </si>
  <si>
    <t>Tilbudspris/nettopris pr enhet u/mva</t>
  </si>
  <si>
    <t>Volum/ antall</t>
  </si>
  <si>
    <t>UNDERSKAP/INNREDNING</t>
  </si>
  <si>
    <t>stk</t>
  </si>
  <si>
    <t>m</t>
  </si>
  <si>
    <t>OVERSKAP</t>
  </si>
  <si>
    <t>SKUFFEINNSATSER</t>
  </si>
  <si>
    <t>ANNET</t>
  </si>
  <si>
    <t>Prisskjema som benyttes i avtaleperioden (KPI fylles ut av oppdraggiver basert på https://www.ssb.no/kalkulatorer/priskalkulator) og oppdateres for kommende år basert på KPI (Hovedindeks) pr november foregående år.</t>
  </si>
  <si>
    <t>År 2026</t>
  </si>
  <si>
    <t>År 2027</t>
  </si>
  <si>
    <t>År 2028</t>
  </si>
  <si>
    <t>År 2029</t>
  </si>
  <si>
    <t>År 2030</t>
  </si>
  <si>
    <t>År 2031</t>
  </si>
  <si>
    <t>År 2032</t>
  </si>
  <si>
    <t>År 2033</t>
  </si>
  <si>
    <t>År 2034</t>
  </si>
  <si>
    <t>År 2035</t>
  </si>
  <si>
    <t>År 2036</t>
  </si>
  <si>
    <t>År 2037</t>
  </si>
  <si>
    <t>I prisskjema oppgis en fast pris på årlig service ihht. produsentens anbefalinger. Prisen skal inkludere alle kostnader knyttet til servicen ( fremmøte, transport, diett, overnatting).  Dersom tilbyder ikketar betalt for de ulike elementene, skal det settes 0 i cellen.
Prisen vil bli KPI-justert årlig. Det er satt inn et estimat på prosentmessig vekst innenfor en levetid på ti år.</t>
  </si>
  <si>
    <t>Prisvekst</t>
  </si>
  <si>
    <t>Oppmøtepriser for planlagt service/funksjonstesting</t>
  </si>
  <si>
    <t xml:space="preserve">Fremmøte </t>
  </si>
  <si>
    <t>Kost og losji (dersom  nødvendig)</t>
  </si>
  <si>
    <t>Transport</t>
  </si>
  <si>
    <t xml:space="preserve">Oppmøtepriser for reparasjoner/akuttoppdrag </t>
  </si>
  <si>
    <t>Ilseng fengsel</t>
  </si>
  <si>
    <t>Servicepriser:</t>
  </si>
  <si>
    <t>Komplett unit (både høyre og venstrehendt)</t>
  </si>
  <si>
    <t>Autoklav (uansett størrelse)</t>
  </si>
  <si>
    <t>Rense/smøremaskin (DAC)</t>
  </si>
  <si>
    <t>Digitalt røntgenapparat (generator, hode)</t>
  </si>
  <si>
    <t>Panoramarøntgen (OPG)</t>
  </si>
  <si>
    <t>Kompressor, liten - inntil 3 behandlingsenheter</t>
  </si>
  <si>
    <t>Kompressor, stor (4-5 behandlingsenheter)</t>
  </si>
  <si>
    <t>Kompressor, ekstra stor (&gt; 5 behandlingsenheter)</t>
  </si>
  <si>
    <t>Sugemotor (uansett størrelse)</t>
  </si>
  <si>
    <t>Instrumentvaskemaskin (ikke Miele)</t>
  </si>
  <si>
    <t>Amalgamutskiller</t>
  </si>
  <si>
    <t>Røntgenscanner (fosforplatescanner)</t>
  </si>
  <si>
    <t>Vannfilter (uansett størrelse)</t>
  </si>
  <si>
    <t>Øvrige priser:</t>
  </si>
  <si>
    <t>Funksjonstest, pris pr enhet:</t>
  </si>
  <si>
    <t>Testing elsikkerhet, pris pr enhet:</t>
  </si>
  <si>
    <t>Fast årlig pris for preventivt vedlikehold</t>
  </si>
  <si>
    <t>Timepris for korrektiv vedlikehold (kommer i tillegg til prisene ovenfor)</t>
  </si>
  <si>
    <t>Gebyrsats dersom ekspresslevering for korrektiv vedlikehold(kommer i tillegg til prisene ovenfor)</t>
  </si>
  <si>
    <t>Påslag reservedeler (oppgis i prosent)</t>
  </si>
  <si>
    <t>TOTAL ÅRLIG SERVICEKOST</t>
  </si>
  <si>
    <t>Serviceavtalens verdi</t>
  </si>
  <si>
    <t>KONSULENTTJENESTER</t>
  </si>
  <si>
    <t>Kostnad</t>
  </si>
  <si>
    <t>TOTAL KONSULENTTJENESTER</t>
  </si>
  <si>
    <t>Sveisemaskin</t>
  </si>
  <si>
    <t>Oppgi pris per time</t>
  </si>
  <si>
    <t>DAC med to kassetter</t>
  </si>
  <si>
    <t>Blandemaskin til atrykksmaterialer</t>
  </si>
  <si>
    <t>Blandemaskin for kapsler</t>
  </si>
  <si>
    <t>Konsulenttjeneste per time</t>
  </si>
  <si>
    <t>ID</t>
  </si>
  <si>
    <t>Turbinslange</t>
  </si>
  <si>
    <t>Treveis sprøyte</t>
  </si>
  <si>
    <t>Led-herdelampe</t>
  </si>
  <si>
    <t>Elektro-scaler</t>
  </si>
  <si>
    <t>Fontene</t>
  </si>
  <si>
    <t>Sugeslanger, en til vakumsug og en til spyttsuger</t>
  </si>
  <si>
    <t>Rensesystem</t>
  </si>
  <si>
    <t>Alle beløp i NOK eks. mva.
Tilbyder skal fylle ut alle grå felter</t>
  </si>
  <si>
    <t>totalsum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</si>
</sst>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-&quot;kr&quot;\ * #,##0.00_-;\-&quot;kr&quot;\ * #,##0.00_-;_-&quot;kr&quot;\ * &quot;-&quot;??_-;_-@_-"/>
    <numFmt numFmtId="165" formatCode="_ * #,##0_ ;_ * \-#,##0_ ;_ * &quot;-&quot;??_ ;_ @_ "/>
    <numFmt numFmtId="166" formatCode="_-&quot;kr&quot;\ * #,##0_-;\-&quot;kr&quot;\ * #,##0_-;_-&quot;kr&quot;\ * &quot;-&quot;??_-;_-@_-"/>
    <numFmt numFmtId="167" formatCode="_-&quot;kr&quot;\ * #,##0.0_-;\-&quot;kr&quot;\ * #,##0.0_-;_-&quot;kr&quot;\ * &quot;-&quot;??_-;_-@_-"/>
  </numFmts>
  <fonts count="16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19">
    <xf numFmtId="0" fontId="0" fillId="0" borderId="0" xfId="0"/>
    <xf numFmtId="0" fontId="4" fillId="0" borderId="0" xfId="0" applyFont="1" applyAlignment="1">
      <alignment vertical="top"/>
    </xf>
    <xf numFmtId="0" fontId="2" fillId="0" borderId="5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65" fontId="2" fillId="0" borderId="5" xfId="1" applyNumberFormat="1" applyFont="1" applyBorder="1" applyAlignment="1">
      <alignment vertical="top"/>
    </xf>
    <xf numFmtId="165" fontId="4" fillId="0" borderId="0" xfId="1" applyNumberFormat="1" applyFont="1" applyAlignment="1">
      <alignment vertical="top"/>
    </xf>
    <xf numFmtId="165" fontId="6" fillId="2" borderId="1" xfId="1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5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165" fontId="9" fillId="0" borderId="0" xfId="1" applyNumberFormat="1" applyFont="1" applyAlignment="1">
      <alignment vertical="top"/>
    </xf>
    <xf numFmtId="0" fontId="5" fillId="0" borderId="0" xfId="0" applyFont="1" applyAlignment="1">
      <alignment vertical="top" wrapText="1"/>
    </xf>
    <xf numFmtId="0" fontId="4" fillId="0" borderId="0" xfId="0" applyFont="1"/>
    <xf numFmtId="165" fontId="5" fillId="0" borderId="5" xfId="1" applyNumberFormat="1" applyFont="1" applyBorder="1" applyAlignment="1">
      <alignment vertical="top"/>
    </xf>
    <xf numFmtId="0" fontId="2" fillId="0" borderId="0" xfId="0" applyFont="1" applyAlignment="1">
      <alignment vertical="top"/>
    </xf>
    <xf numFmtId="165" fontId="2" fillId="0" borderId="0" xfId="1" applyNumberFormat="1" applyFont="1" applyBorder="1" applyAlignment="1">
      <alignment vertical="top"/>
    </xf>
    <xf numFmtId="0" fontId="5" fillId="0" borderId="0" xfId="0" applyFont="1" applyAlignment="1">
      <alignment vertical="top"/>
    </xf>
    <xf numFmtId="165" fontId="5" fillId="0" borderId="0" xfId="1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164" fontId="8" fillId="2" borderId="1" xfId="2" applyFont="1" applyFill="1" applyBorder="1"/>
    <xf numFmtId="0" fontId="5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165" fontId="2" fillId="0" borderId="6" xfId="1" applyNumberFormat="1" applyFont="1" applyBorder="1" applyAlignment="1">
      <alignment vertical="top"/>
    </xf>
    <xf numFmtId="0" fontId="5" fillId="0" borderId="6" xfId="0" applyFont="1" applyBorder="1" applyAlignment="1">
      <alignment vertical="top"/>
    </xf>
    <xf numFmtId="165" fontId="5" fillId="0" borderId="6" xfId="1" applyNumberFormat="1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11" fillId="0" borderId="0" xfId="0" applyFont="1" applyAlignment="1">
      <alignment vertical="top"/>
    </xf>
    <xf numFmtId="0" fontId="4" fillId="0" borderId="1" xfId="0" applyFont="1" applyBorder="1"/>
    <xf numFmtId="0" fontId="12" fillId="0" borderId="1" xfId="0" applyFont="1" applyBorder="1"/>
    <xf numFmtId="0" fontId="12" fillId="2" borderId="7" xfId="0" applyFont="1" applyFill="1" applyBorder="1"/>
    <xf numFmtId="166" fontId="4" fillId="0" borderId="0" xfId="0" applyNumberFormat="1" applyFont="1"/>
    <xf numFmtId="166" fontId="9" fillId="2" borderId="1" xfId="2" applyNumberFormat="1" applyFont="1" applyFill="1" applyBorder="1"/>
    <xf numFmtId="0" fontId="8" fillId="4" borderId="0" xfId="0" applyFont="1" applyFill="1"/>
    <xf numFmtId="167" fontId="6" fillId="2" borderId="1" xfId="2" applyNumberFormat="1" applyFont="1" applyFill="1" applyBorder="1" applyAlignment="1">
      <alignment vertical="top"/>
    </xf>
    <xf numFmtId="0" fontId="14" fillId="0" borderId="0" xfId="0" applyFont="1"/>
    <xf numFmtId="0" fontId="15" fillId="0" borderId="0" xfId="0" applyFont="1"/>
    <xf numFmtId="0" fontId="15" fillId="6" borderId="7" xfId="0" applyFont="1" applyFill="1" applyBorder="1"/>
    <xf numFmtId="0" fontId="15" fillId="6" borderId="2" xfId="0" applyFont="1" applyFill="1" applyBorder="1"/>
    <xf numFmtId="9" fontId="15" fillId="5" borderId="1" xfId="3" applyFont="1" applyFill="1" applyBorder="1"/>
    <xf numFmtId="9" fontId="15" fillId="0" borderId="1" xfId="3" applyFont="1" applyFill="1" applyBorder="1"/>
    <xf numFmtId="166" fontId="0" fillId="2" borderId="1" xfId="2" applyNumberFormat="1" applyFont="1" applyFill="1" applyBorder="1"/>
    <xf numFmtId="166" fontId="0" fillId="0" borderId="1" xfId="2" applyNumberFormat="1" applyFont="1" applyFill="1" applyBorder="1"/>
    <xf numFmtId="166" fontId="0" fillId="7" borderId="13" xfId="2" applyNumberFormat="1" applyFont="1" applyFill="1" applyBorder="1"/>
    <xf numFmtId="0" fontId="15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 wrapText="1"/>
    </xf>
    <xf numFmtId="0" fontId="8" fillId="8" borderId="0" xfId="0" applyFont="1" applyFill="1"/>
    <xf numFmtId="0" fontId="5" fillId="9" borderId="1" xfId="0" applyFont="1" applyFill="1" applyBorder="1" applyAlignment="1">
      <alignment horizontal="left" vertical="top" wrapText="1"/>
    </xf>
    <xf numFmtId="165" fontId="5" fillId="9" borderId="1" xfId="1" applyNumberFormat="1" applyFont="1" applyFill="1" applyBorder="1" applyAlignment="1">
      <alignment horizontal="left" vertical="top" wrapText="1"/>
    </xf>
    <xf numFmtId="0" fontId="5" fillId="9" borderId="1" xfId="0" applyFont="1" applyFill="1" applyBorder="1" applyAlignment="1">
      <alignment vertical="top"/>
    </xf>
    <xf numFmtId="0" fontId="15" fillId="9" borderId="7" xfId="0" applyFont="1" applyFill="1" applyBorder="1" applyAlignment="1">
      <alignment horizontal="left"/>
    </xf>
    <xf numFmtId="0" fontId="15" fillId="9" borderId="2" xfId="0" applyFont="1" applyFill="1" applyBorder="1" applyAlignment="1">
      <alignment horizontal="left"/>
    </xf>
    <xf numFmtId="0" fontId="15" fillId="9" borderId="2" xfId="0" applyFont="1" applyFill="1" applyBorder="1"/>
    <xf numFmtId="0" fontId="15" fillId="9" borderId="7" xfId="0" applyFont="1" applyFill="1" applyBorder="1"/>
    <xf numFmtId="166" fontId="0" fillId="9" borderId="11" xfId="2" applyNumberFormat="1" applyFont="1" applyFill="1" applyBorder="1"/>
    <xf numFmtId="0" fontId="10" fillId="9" borderId="0" xfId="0" applyFont="1" applyFill="1"/>
    <xf numFmtId="0" fontId="4" fillId="9" borderId="0" xfId="0" applyFont="1" applyFill="1" applyAlignment="1">
      <alignment horizontal="center" vertical="top" wrapText="1"/>
    </xf>
    <xf numFmtId="167" fontId="6" fillId="7" borderId="1" xfId="2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5" fillId="9" borderId="7" xfId="0" applyFont="1" applyFill="1" applyBorder="1" applyAlignment="1">
      <alignment horizontal="left" vertical="top" wrapText="1"/>
    </xf>
    <xf numFmtId="0" fontId="5" fillId="9" borderId="2" xfId="0" applyFont="1" applyFill="1" applyBorder="1" applyAlignment="1">
      <alignment horizontal="left" vertical="top" wrapText="1"/>
    </xf>
    <xf numFmtId="0" fontId="5" fillId="9" borderId="3" xfId="0" applyFont="1" applyFill="1" applyBorder="1" applyAlignment="1">
      <alignment horizontal="left" vertical="top" wrapText="1"/>
    </xf>
    <xf numFmtId="0" fontId="4" fillId="9" borderId="0" xfId="0" applyFont="1" applyFill="1" applyAlignment="1">
      <alignment horizontal="center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15" fillId="2" borderId="7" xfId="0" applyFont="1" applyFill="1" applyBorder="1"/>
    <xf numFmtId="0" fontId="15" fillId="2" borderId="3" xfId="0" applyFont="1" applyFill="1" applyBorder="1"/>
    <xf numFmtId="0" fontId="0" fillId="0" borderId="0" xfId="0" applyAlignment="1">
      <alignment horizontal="center" vertical="top" wrapText="1"/>
    </xf>
    <xf numFmtId="0" fontId="15" fillId="5" borderId="7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left"/>
    </xf>
    <xf numFmtId="0" fontId="15" fillId="2" borderId="7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5" fillId="9" borderId="9" xfId="0" applyFont="1" applyFill="1" applyBorder="1" applyAlignment="1">
      <alignment horizontal="left"/>
    </xf>
    <xf numFmtId="0" fontId="15" fillId="9" borderId="10" xfId="0" applyFont="1" applyFill="1" applyBorder="1" applyAlignment="1">
      <alignment horizontal="left"/>
    </xf>
    <xf numFmtId="0" fontId="15" fillId="2" borderId="12" xfId="0" applyFont="1" applyFill="1" applyBorder="1" applyAlignment="1">
      <alignment horizontal="left"/>
    </xf>
    <xf numFmtId="0" fontId="15" fillId="2" borderId="8" xfId="0" applyFont="1" applyFill="1" applyBorder="1" applyAlignment="1">
      <alignment horizontal="left"/>
    </xf>
    <xf numFmtId="0" fontId="5" fillId="9" borderId="1" xfId="0" applyFont="1" applyFill="1" applyBorder="1" applyAlignment="1">
      <alignment horizontal="center" vertical="center" wrapText="1"/>
    </xf>
    <xf numFmtId="165" fontId="5" fillId="9" borderId="1" xfId="1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11" fillId="9" borderId="0" xfId="0" applyFont="1" applyFill="1" applyAlignment="1">
      <alignment vertical="top" wrapText="1"/>
    </xf>
    <xf numFmtId="0" fontId="6" fillId="10" borderId="1" xfId="0" applyFont="1" applyFill="1" applyBorder="1" applyAlignment="1" applyProtection="1">
      <alignment horizontal="left" vertical="top" wrapText="1"/>
      <protection locked="0"/>
    </xf>
    <xf numFmtId="0" fontId="6" fillId="10" borderId="1" xfId="0" applyFont="1" applyFill="1" applyBorder="1" applyAlignment="1" applyProtection="1">
      <alignment vertical="top" wrapText="1"/>
      <protection locked="0"/>
    </xf>
    <xf numFmtId="0" fontId="6" fillId="10" borderId="4" xfId="0" applyFont="1" applyFill="1" applyBorder="1" applyAlignment="1" applyProtection="1">
      <alignment horizontal="left" vertical="top" wrapText="1"/>
      <protection locked="0"/>
    </xf>
    <xf numFmtId="0" fontId="6" fillId="10" borderId="4" xfId="0" applyFont="1" applyFill="1" applyBorder="1" applyAlignment="1" applyProtection="1">
      <alignment vertical="top" wrapText="1"/>
      <protection locked="0"/>
    </xf>
    <xf numFmtId="165" fontId="6" fillId="10" borderId="1" xfId="1" applyNumberFormat="1" applyFont="1" applyFill="1" applyBorder="1" applyAlignment="1" applyProtection="1">
      <alignment vertical="top"/>
      <protection locked="0"/>
    </xf>
    <xf numFmtId="0" fontId="6" fillId="10" borderId="1" xfId="0" applyFont="1" applyFill="1" applyBorder="1" applyAlignment="1" applyProtection="1">
      <alignment vertical="top"/>
      <protection locked="0"/>
    </xf>
    <xf numFmtId="0" fontId="6" fillId="10" borderId="1" xfId="0" applyFont="1" applyFill="1" applyBorder="1" applyAlignment="1" applyProtection="1">
      <alignment horizontal="left" vertical="top"/>
      <protection locked="0"/>
    </xf>
    <xf numFmtId="0" fontId="6" fillId="10" borderId="4" xfId="0" applyFont="1" applyFill="1" applyBorder="1" applyAlignment="1" applyProtection="1">
      <alignment vertical="top"/>
      <protection locked="0"/>
    </xf>
    <xf numFmtId="165" fontId="6" fillId="10" borderId="4" xfId="1" applyNumberFormat="1" applyFont="1" applyFill="1" applyBorder="1" applyAlignment="1" applyProtection="1">
      <alignment vertical="top"/>
      <protection locked="0"/>
    </xf>
    <xf numFmtId="0" fontId="4" fillId="10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5" fillId="8" borderId="1" xfId="0" applyFont="1" applyFill="1" applyBorder="1" applyAlignment="1" applyProtection="1">
      <alignment vertical="top" wrapText="1"/>
      <protection locked="0"/>
    </xf>
    <xf numFmtId="0" fontId="6" fillId="8" borderId="1" xfId="0" applyFont="1" applyFill="1" applyBorder="1" applyAlignment="1" applyProtection="1">
      <alignment vertical="top" wrapText="1"/>
      <protection locked="0"/>
    </xf>
    <xf numFmtId="165" fontId="6" fillId="8" borderId="1" xfId="1" applyNumberFormat="1" applyFont="1" applyFill="1" applyBorder="1" applyAlignment="1" applyProtection="1">
      <alignment vertical="top"/>
      <protection locked="0"/>
    </xf>
    <xf numFmtId="0" fontId="6" fillId="8" borderId="1" xfId="0" applyFont="1" applyFill="1" applyBorder="1" applyAlignment="1" applyProtection="1">
      <alignment vertical="top"/>
      <protection locked="0"/>
    </xf>
    <xf numFmtId="0" fontId="6" fillId="8" borderId="1" xfId="0" applyFont="1" applyFill="1" applyBorder="1" applyAlignment="1" applyProtection="1">
      <alignment horizontal="left"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vertical="top" wrapText="1"/>
      <protection locked="0"/>
    </xf>
    <xf numFmtId="165" fontId="4" fillId="0" borderId="0" xfId="1" applyNumberFormat="1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165" fontId="9" fillId="0" borderId="0" xfId="1" applyNumberFormat="1" applyFont="1" applyAlignment="1" applyProtection="1">
      <alignment vertical="top"/>
      <protection locked="0"/>
    </xf>
    <xf numFmtId="166" fontId="0" fillId="8" borderId="1" xfId="2" applyNumberFormat="1" applyFont="1" applyFill="1" applyBorder="1" applyProtection="1">
      <protection locked="0"/>
    </xf>
    <xf numFmtId="0" fontId="15" fillId="9" borderId="2" xfId="0" applyFont="1" applyFill="1" applyBorder="1" applyProtection="1">
      <protection locked="0"/>
    </xf>
    <xf numFmtId="0" fontId="15" fillId="6" borderId="2" xfId="0" applyFont="1" applyFill="1" applyBorder="1" applyProtection="1">
      <protection locked="0"/>
    </xf>
    <xf numFmtId="166" fontId="0" fillId="8" borderId="1" xfId="2" applyNumberFormat="1" applyFont="1" applyFill="1" applyBorder="1" applyAlignment="1" applyProtection="1">
      <alignment horizontal="left"/>
      <protection locked="0"/>
    </xf>
    <xf numFmtId="9" fontId="0" fillId="8" borderId="1" xfId="3" applyFont="1" applyFill="1" applyBorder="1" applyAlignment="1" applyProtection="1">
      <alignment horizontal="left"/>
      <protection locked="0"/>
    </xf>
    <xf numFmtId="0" fontId="15" fillId="2" borderId="1" xfId="0" applyFont="1" applyFill="1" applyBorder="1" applyAlignment="1" applyProtection="1">
      <alignment horizontal="left"/>
      <protection locked="0"/>
    </xf>
    <xf numFmtId="0" fontId="15" fillId="0" borderId="14" xfId="0" applyFont="1" applyBorder="1"/>
    <xf numFmtId="0" fontId="15" fillId="0" borderId="15" xfId="0" applyFont="1" applyBorder="1"/>
    <xf numFmtId="0" fontId="0" fillId="0" borderId="16" xfId="0" applyBorder="1"/>
    <xf numFmtId="0" fontId="0" fillId="0" borderId="17" xfId="0" applyBorder="1"/>
    <xf numFmtId="0" fontId="15" fillId="7" borderId="18" xfId="0" applyFont="1" applyFill="1" applyBorder="1"/>
    <xf numFmtId="0" fontId="15" fillId="7" borderId="19" xfId="0" applyFont="1" applyFill="1" applyBorder="1"/>
  </cellXfs>
  <cellStyles count="4">
    <cellStyle name="Komma" xfId="1" builtinId="3"/>
    <cellStyle name="Normal" xfId="0" builtinId="0"/>
    <cellStyle name="Prosent" xfId="3" builtinId="5"/>
    <cellStyle name="Valuta" xfId="2" builtin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C67CD-DCF6-45E6-B62E-41F552A3C8EA}">
  <dimension ref="B7:C13"/>
  <sheetViews>
    <sheetView workbookViewId="0">
      <selection activeCell="F13" sqref="F13"/>
    </sheetView>
  </sheetViews>
  <sheetFormatPr baseColWidth="10" defaultColWidth="11.44140625" defaultRowHeight="14.4" x14ac:dyDescent="0.3"/>
  <cols>
    <col min="2" max="2" width="25" customWidth="1"/>
    <col min="6" max="6" width="24.33203125" customWidth="1"/>
  </cols>
  <sheetData>
    <row r="7" spans="2:3" ht="15" thickBot="1" x14ac:dyDescent="0.35"/>
    <row r="8" spans="2:3" x14ac:dyDescent="0.3">
      <c r="B8" s="113" t="s">
        <v>0</v>
      </c>
      <c r="C8" s="114" t="s">
        <v>1</v>
      </c>
    </row>
    <row r="9" spans="2:3" x14ac:dyDescent="0.3">
      <c r="B9" s="115" t="s">
        <v>2</v>
      </c>
      <c r="C9" s="116"/>
    </row>
    <row r="10" spans="2:3" x14ac:dyDescent="0.3">
      <c r="B10" s="115" t="s">
        <v>3</v>
      </c>
      <c r="C10" s="116"/>
    </row>
    <row r="11" spans="2:3" x14ac:dyDescent="0.3">
      <c r="B11" s="115" t="s">
        <v>4</v>
      </c>
      <c r="C11" s="116"/>
    </row>
    <row r="12" spans="2:3" x14ac:dyDescent="0.3">
      <c r="B12" s="115" t="s">
        <v>95</v>
      </c>
      <c r="C12" s="116"/>
    </row>
    <row r="13" spans="2:3" ht="15" thickBot="1" x14ac:dyDescent="0.35">
      <c r="B13" s="117" t="s">
        <v>105</v>
      </c>
      <c r="C13" s="118">
        <f>SUM(C9:C12)</f>
        <v>0</v>
      </c>
    </row>
  </sheetData>
  <sheetProtection algorithmName="SHA-512" hashValue="2BZ5J82pE2Vm3pDjRFjupjbFTicS62NLeeTlwPU2U9msncbcFv6/t9+ukRjAcdJAKUJbariZfq4caxHBQSjwQg==" saltValue="5KJMxWhX7MkuYBDjsWF+S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9"/>
  <sheetViews>
    <sheetView zoomScale="80" zoomScaleNormal="80" workbookViewId="0">
      <pane xSplit="2" ySplit="6" topLeftCell="C7" activePane="bottomRight" state="frozen"/>
      <selection pane="topRight" activeCell="D6" sqref="D6"/>
      <selection pane="bottomLeft" activeCell="A7" sqref="A7"/>
      <selection pane="bottomRight" activeCell="D6" sqref="D6"/>
    </sheetView>
  </sheetViews>
  <sheetFormatPr baseColWidth="10" defaultColWidth="11.44140625" defaultRowHeight="15.6" x14ac:dyDescent="0.3"/>
  <cols>
    <col min="1" max="1" width="12.33203125" style="1" bestFit="1" customWidth="1"/>
    <col min="2" max="2" width="63.44140625" style="1" customWidth="1"/>
    <col min="3" max="3" width="30.77734375" style="1" bestFit="1" customWidth="1"/>
    <col min="4" max="4" width="12.33203125" style="9" bestFit="1" customWidth="1"/>
    <col min="5" max="5" width="20.33203125" style="9" customWidth="1"/>
    <col min="6" max="6" width="25.44140625" style="9" customWidth="1"/>
    <col min="7" max="7" width="7.6640625" style="1" bestFit="1" customWidth="1"/>
    <col min="8" max="8" width="25.44140625" style="6" customWidth="1"/>
    <col min="9" max="9" width="15.33203125" style="10" bestFit="1" customWidth="1"/>
    <col min="10" max="10" width="21.33203125" style="14" bestFit="1" customWidth="1"/>
    <col min="11" max="11" width="18.5546875" style="1" customWidth="1"/>
    <col min="12" max="12" width="41.33203125" style="1" customWidth="1"/>
  </cols>
  <sheetData>
    <row r="1" spans="1:12" ht="24.6" x14ac:dyDescent="0.3">
      <c r="A1" s="23" t="s">
        <v>6</v>
      </c>
      <c r="D1" s="25"/>
      <c r="E1" s="25"/>
      <c r="F1" s="25"/>
      <c r="G1" s="26"/>
      <c r="H1" s="27"/>
      <c r="I1" s="28"/>
      <c r="J1" s="29"/>
      <c r="K1" s="30"/>
      <c r="L1" s="30"/>
    </row>
    <row r="2" spans="1:12" ht="24.6" x14ac:dyDescent="0.3">
      <c r="A2" s="23" t="s">
        <v>7</v>
      </c>
      <c r="D2" s="37"/>
      <c r="E2" s="15"/>
      <c r="F2" s="15"/>
      <c r="G2" s="18"/>
      <c r="H2" s="19"/>
      <c r="I2" s="20"/>
      <c r="J2" s="21"/>
      <c r="K2" s="22"/>
      <c r="L2" s="22"/>
    </row>
    <row r="3" spans="1:12" x14ac:dyDescent="0.3">
      <c r="A3" s="31" t="s">
        <v>8</v>
      </c>
      <c r="B3" s="31"/>
      <c r="D3" s="15"/>
      <c r="E3" s="15"/>
      <c r="F3" s="15"/>
      <c r="G3" s="18"/>
      <c r="H3" s="19"/>
      <c r="I3" s="20"/>
      <c r="J3" s="21"/>
      <c r="K3" s="22"/>
      <c r="L3" s="22"/>
    </row>
    <row r="4" spans="1:12" x14ac:dyDescent="0.3">
      <c r="A4" s="50" t="s">
        <v>9</v>
      </c>
      <c r="B4" s="50"/>
      <c r="D4" s="11"/>
      <c r="E4" s="11"/>
      <c r="F4" s="11"/>
      <c r="G4" s="2"/>
      <c r="H4" s="5"/>
      <c r="I4" s="13"/>
      <c r="J4" s="17"/>
      <c r="K4" s="12"/>
      <c r="L4" s="12"/>
    </row>
    <row r="5" spans="1:12" ht="46.8" x14ac:dyDescent="0.3">
      <c r="A5" s="82" t="s">
        <v>96</v>
      </c>
      <c r="B5" s="82" t="s">
        <v>10</v>
      </c>
      <c r="C5" s="82" t="s">
        <v>11</v>
      </c>
      <c r="D5" s="82" t="s">
        <v>12</v>
      </c>
      <c r="E5" s="82" t="s">
        <v>13</v>
      </c>
      <c r="F5" s="82" t="s">
        <v>14</v>
      </c>
      <c r="G5" s="82" t="s">
        <v>15</v>
      </c>
      <c r="H5" s="83" t="s">
        <v>16</v>
      </c>
      <c r="I5" s="82" t="s">
        <v>17</v>
      </c>
      <c r="J5" s="83" t="s">
        <v>18</v>
      </c>
      <c r="K5" s="82" t="s">
        <v>19</v>
      </c>
      <c r="L5" s="84" t="s">
        <v>20</v>
      </c>
    </row>
    <row r="6" spans="1:12" x14ac:dyDescent="0.3">
      <c r="A6" s="3">
        <v>1</v>
      </c>
      <c r="B6" s="63" t="s">
        <v>21</v>
      </c>
      <c r="C6" s="62" t="s">
        <v>22</v>
      </c>
      <c r="D6" s="97"/>
      <c r="E6" s="97"/>
      <c r="F6" s="97"/>
      <c r="G6" s="4" t="s">
        <v>26</v>
      </c>
      <c r="H6" s="99"/>
      <c r="I6" s="8">
        <v>1</v>
      </c>
      <c r="J6" s="38">
        <f>H6*I6</f>
        <v>0</v>
      </c>
      <c r="K6" s="100"/>
      <c r="L6" s="100"/>
    </row>
    <row r="7" spans="1:12" x14ac:dyDescent="0.3">
      <c r="A7" s="3">
        <v>2</v>
      </c>
      <c r="B7" s="63" t="s">
        <v>23</v>
      </c>
      <c r="C7" s="62" t="s">
        <v>22</v>
      </c>
      <c r="D7" s="98"/>
      <c r="E7" s="98"/>
      <c r="F7" s="98"/>
      <c r="G7" s="4" t="s">
        <v>26</v>
      </c>
      <c r="H7" s="99"/>
      <c r="I7" s="8">
        <v>1</v>
      </c>
      <c r="J7" s="38">
        <f>H7*I7</f>
        <v>0</v>
      </c>
      <c r="K7" s="100"/>
      <c r="L7" s="101"/>
    </row>
    <row r="8" spans="1:12" x14ac:dyDescent="0.3">
      <c r="A8" s="3">
        <v>3</v>
      </c>
      <c r="B8" s="63" t="s">
        <v>92</v>
      </c>
      <c r="C8" s="62" t="s">
        <v>22</v>
      </c>
      <c r="D8" s="98"/>
      <c r="E8" s="98"/>
      <c r="F8" s="98"/>
      <c r="G8" s="4" t="s">
        <v>26</v>
      </c>
      <c r="H8" s="99"/>
      <c r="I8" s="8">
        <v>1</v>
      </c>
      <c r="J8" s="38">
        <f>H8*I8</f>
        <v>0</v>
      </c>
      <c r="K8" s="100"/>
      <c r="L8" s="100"/>
    </row>
    <row r="9" spans="1:12" x14ac:dyDescent="0.3">
      <c r="A9" s="3">
        <v>4</v>
      </c>
      <c r="B9" s="63" t="s">
        <v>24</v>
      </c>
      <c r="C9" s="62" t="s">
        <v>22</v>
      </c>
      <c r="D9" s="98"/>
      <c r="E9" s="98"/>
      <c r="F9" s="98"/>
      <c r="G9" s="4" t="s">
        <v>26</v>
      </c>
      <c r="H9" s="99"/>
      <c r="I9" s="8">
        <v>1</v>
      </c>
      <c r="J9" s="38">
        <f>H9*I9</f>
        <v>0</v>
      </c>
      <c r="K9" s="100"/>
      <c r="L9" s="100"/>
    </row>
    <row r="10" spans="1:12" x14ac:dyDescent="0.3">
      <c r="A10" s="3">
        <v>5</v>
      </c>
      <c r="B10" s="63" t="s">
        <v>25</v>
      </c>
      <c r="C10" s="62" t="s">
        <v>22</v>
      </c>
      <c r="D10" s="98"/>
      <c r="E10" s="98"/>
      <c r="F10" s="98"/>
      <c r="G10" s="4" t="s">
        <v>26</v>
      </c>
      <c r="H10" s="99"/>
      <c r="I10" s="8">
        <v>1</v>
      </c>
      <c r="J10" s="38">
        <f t="shared" ref="J10:J16" si="0">H10*I10</f>
        <v>0</v>
      </c>
      <c r="K10" s="100"/>
      <c r="L10" s="100"/>
    </row>
    <row r="11" spans="1:12" x14ac:dyDescent="0.3">
      <c r="A11" s="3">
        <v>6</v>
      </c>
      <c r="B11" s="63" t="s">
        <v>27</v>
      </c>
      <c r="C11" s="62" t="s">
        <v>22</v>
      </c>
      <c r="D11" s="98"/>
      <c r="E11" s="98"/>
      <c r="F11" s="98"/>
      <c r="G11" s="4" t="s">
        <v>26</v>
      </c>
      <c r="H11" s="99"/>
      <c r="I11" s="8">
        <v>1</v>
      </c>
      <c r="J11" s="38">
        <f t="shared" si="0"/>
        <v>0</v>
      </c>
      <c r="K11" s="100"/>
      <c r="L11" s="100"/>
    </row>
    <row r="12" spans="1:12" x14ac:dyDescent="0.3">
      <c r="A12" s="3">
        <v>7</v>
      </c>
      <c r="B12" s="63" t="s">
        <v>28</v>
      </c>
      <c r="C12" s="62" t="s">
        <v>22</v>
      </c>
      <c r="D12" s="98"/>
      <c r="E12" s="98"/>
      <c r="F12" s="98"/>
      <c r="G12" s="4" t="s">
        <v>26</v>
      </c>
      <c r="H12" s="99"/>
      <c r="I12" s="8">
        <v>1</v>
      </c>
      <c r="J12" s="38">
        <f t="shared" si="0"/>
        <v>0</v>
      </c>
      <c r="K12" s="100"/>
      <c r="L12" s="100"/>
    </row>
    <row r="13" spans="1:12" x14ac:dyDescent="0.3">
      <c r="A13" s="3">
        <v>8</v>
      </c>
      <c r="B13" s="63" t="s">
        <v>29</v>
      </c>
      <c r="C13" s="62" t="s">
        <v>22</v>
      </c>
      <c r="D13" s="98"/>
      <c r="E13" s="98"/>
      <c r="F13" s="98"/>
      <c r="G13" s="4" t="s">
        <v>26</v>
      </c>
      <c r="H13" s="99"/>
      <c r="I13" s="8">
        <v>1</v>
      </c>
      <c r="J13" s="38">
        <f t="shared" si="0"/>
        <v>0</v>
      </c>
      <c r="K13" s="100"/>
      <c r="L13" s="100"/>
    </row>
    <row r="14" spans="1:12" x14ac:dyDescent="0.3">
      <c r="A14" s="3">
        <v>9</v>
      </c>
      <c r="B14" s="63" t="s">
        <v>30</v>
      </c>
      <c r="C14" s="62" t="s">
        <v>22</v>
      </c>
      <c r="D14" s="98"/>
      <c r="E14" s="98"/>
      <c r="F14" s="98"/>
      <c r="G14" s="4" t="s">
        <v>26</v>
      </c>
      <c r="H14" s="99"/>
      <c r="I14" s="8">
        <v>1</v>
      </c>
      <c r="J14" s="38">
        <f t="shared" si="0"/>
        <v>0</v>
      </c>
      <c r="K14" s="100"/>
      <c r="L14" s="100"/>
    </row>
    <row r="15" spans="1:12" x14ac:dyDescent="0.3">
      <c r="A15" s="3">
        <v>10</v>
      </c>
      <c r="B15" s="63" t="s">
        <v>31</v>
      </c>
      <c r="C15" s="62" t="s">
        <v>22</v>
      </c>
      <c r="D15" s="98"/>
      <c r="E15" s="98"/>
      <c r="F15" s="98"/>
      <c r="G15" s="4" t="s">
        <v>26</v>
      </c>
      <c r="H15" s="99"/>
      <c r="I15" s="8">
        <v>1</v>
      </c>
      <c r="J15" s="38">
        <f t="shared" si="0"/>
        <v>0</v>
      </c>
      <c r="K15" s="100"/>
      <c r="L15" s="100"/>
    </row>
    <row r="16" spans="1:12" x14ac:dyDescent="0.3">
      <c r="A16" s="3">
        <v>11</v>
      </c>
      <c r="B16" s="63" t="s">
        <v>32</v>
      </c>
      <c r="C16" s="62" t="s">
        <v>22</v>
      </c>
      <c r="D16" s="98"/>
      <c r="E16" s="98"/>
      <c r="F16" s="98"/>
      <c r="G16" s="4" t="s">
        <v>26</v>
      </c>
      <c r="H16" s="99"/>
      <c r="I16" s="8">
        <v>1</v>
      </c>
      <c r="J16" s="38">
        <f t="shared" si="0"/>
        <v>0</v>
      </c>
      <c r="K16" s="100"/>
      <c r="L16" s="100"/>
    </row>
    <row r="17" spans="1:12" x14ac:dyDescent="0.3">
      <c r="A17" s="3">
        <v>12</v>
      </c>
      <c r="B17" s="63" t="s">
        <v>97</v>
      </c>
      <c r="C17" s="62" t="s">
        <v>22</v>
      </c>
      <c r="D17" s="98"/>
      <c r="E17" s="98"/>
      <c r="F17" s="98"/>
      <c r="G17" s="4" t="s">
        <v>26</v>
      </c>
      <c r="H17" s="99"/>
      <c r="I17" s="8">
        <v>1</v>
      </c>
      <c r="J17" s="38">
        <f t="shared" ref="J17:J27" si="1">H17*I17</f>
        <v>0</v>
      </c>
      <c r="K17" s="100"/>
      <c r="L17" s="100"/>
    </row>
    <row r="18" spans="1:12" x14ac:dyDescent="0.3">
      <c r="A18" s="3">
        <v>13</v>
      </c>
      <c r="B18" s="63" t="s">
        <v>98</v>
      </c>
      <c r="C18" s="62" t="s">
        <v>22</v>
      </c>
      <c r="D18" s="98"/>
      <c r="E18" s="98"/>
      <c r="F18" s="98"/>
      <c r="G18" s="4" t="s">
        <v>26</v>
      </c>
      <c r="H18" s="99"/>
      <c r="I18" s="8">
        <v>1</v>
      </c>
      <c r="J18" s="38">
        <f t="shared" si="1"/>
        <v>0</v>
      </c>
      <c r="K18" s="100"/>
      <c r="L18" s="100"/>
    </row>
    <row r="19" spans="1:12" x14ac:dyDescent="0.3">
      <c r="A19" s="3">
        <v>14</v>
      </c>
      <c r="B19" s="63" t="s">
        <v>99</v>
      </c>
      <c r="C19" s="62" t="s">
        <v>22</v>
      </c>
      <c r="D19" s="98"/>
      <c r="E19" s="98"/>
      <c r="F19" s="98"/>
      <c r="G19" s="4" t="s">
        <v>26</v>
      </c>
      <c r="H19" s="99"/>
      <c r="I19" s="8">
        <v>1</v>
      </c>
      <c r="J19" s="38">
        <f t="shared" si="1"/>
        <v>0</v>
      </c>
      <c r="K19" s="100"/>
      <c r="L19" s="100"/>
    </row>
    <row r="20" spans="1:12" x14ac:dyDescent="0.3">
      <c r="A20" s="3">
        <v>15</v>
      </c>
      <c r="B20" s="63" t="s">
        <v>100</v>
      </c>
      <c r="C20" s="62" t="s">
        <v>22</v>
      </c>
      <c r="D20" s="98"/>
      <c r="E20" s="98"/>
      <c r="F20" s="98"/>
      <c r="G20" s="4" t="s">
        <v>26</v>
      </c>
      <c r="H20" s="99"/>
      <c r="I20" s="8">
        <v>1</v>
      </c>
      <c r="J20" s="38">
        <f t="shared" si="1"/>
        <v>0</v>
      </c>
      <c r="K20" s="100"/>
      <c r="L20" s="100"/>
    </row>
    <row r="21" spans="1:12" x14ac:dyDescent="0.3">
      <c r="A21" s="3">
        <v>16</v>
      </c>
      <c r="B21" s="63" t="s">
        <v>101</v>
      </c>
      <c r="C21" s="62" t="s">
        <v>22</v>
      </c>
      <c r="D21" s="98"/>
      <c r="E21" s="98"/>
      <c r="F21" s="98"/>
      <c r="G21" s="4" t="s">
        <v>26</v>
      </c>
      <c r="H21" s="99"/>
      <c r="I21" s="8">
        <v>1</v>
      </c>
      <c r="J21" s="38">
        <f t="shared" si="1"/>
        <v>0</v>
      </c>
      <c r="K21" s="100"/>
      <c r="L21" s="100"/>
    </row>
    <row r="22" spans="1:12" x14ac:dyDescent="0.3">
      <c r="A22" s="3">
        <v>17</v>
      </c>
      <c r="B22" s="63" t="s">
        <v>102</v>
      </c>
      <c r="C22" s="62" t="s">
        <v>22</v>
      </c>
      <c r="D22" s="98"/>
      <c r="E22" s="98"/>
      <c r="F22" s="98"/>
      <c r="G22" s="4" t="s">
        <v>26</v>
      </c>
      <c r="H22" s="99"/>
      <c r="I22" s="8">
        <v>2</v>
      </c>
      <c r="J22" s="38">
        <f t="shared" si="1"/>
        <v>0</v>
      </c>
      <c r="K22" s="100"/>
      <c r="L22" s="100"/>
    </row>
    <row r="23" spans="1:12" x14ac:dyDescent="0.3">
      <c r="A23" s="3">
        <v>18</v>
      </c>
      <c r="B23" s="63" t="s">
        <v>90</v>
      </c>
      <c r="C23" s="62" t="s">
        <v>22</v>
      </c>
      <c r="D23" s="98"/>
      <c r="E23" s="98"/>
      <c r="F23" s="98"/>
      <c r="G23" s="4" t="s">
        <v>26</v>
      </c>
      <c r="H23" s="99"/>
      <c r="I23" s="8">
        <v>1</v>
      </c>
      <c r="J23" s="38">
        <f t="shared" si="1"/>
        <v>0</v>
      </c>
      <c r="K23" s="100"/>
      <c r="L23" s="100"/>
    </row>
    <row r="24" spans="1:12" x14ac:dyDescent="0.3">
      <c r="A24" s="3">
        <v>19</v>
      </c>
      <c r="B24" s="63" t="s">
        <v>103</v>
      </c>
      <c r="C24" s="62" t="s">
        <v>22</v>
      </c>
      <c r="D24" s="98"/>
      <c r="E24" s="98"/>
      <c r="F24" s="98"/>
      <c r="G24" s="4" t="s">
        <v>26</v>
      </c>
      <c r="H24" s="99"/>
      <c r="I24" s="8">
        <v>1</v>
      </c>
      <c r="J24" s="38">
        <f t="shared" si="1"/>
        <v>0</v>
      </c>
      <c r="K24" s="100"/>
      <c r="L24" s="100"/>
    </row>
    <row r="25" spans="1:12" x14ac:dyDescent="0.3">
      <c r="A25" s="3">
        <v>20</v>
      </c>
      <c r="B25" s="63" t="s">
        <v>33</v>
      </c>
      <c r="C25" s="62" t="s">
        <v>22</v>
      </c>
      <c r="D25" s="98"/>
      <c r="E25" s="98"/>
      <c r="F25" s="98"/>
      <c r="G25" s="4" t="s">
        <v>26</v>
      </c>
      <c r="H25" s="99"/>
      <c r="I25" s="8">
        <v>1</v>
      </c>
      <c r="J25" s="38">
        <f t="shared" si="1"/>
        <v>0</v>
      </c>
      <c r="K25" s="100"/>
      <c r="L25" s="100"/>
    </row>
    <row r="26" spans="1:12" x14ac:dyDescent="0.3">
      <c r="A26" s="3">
        <v>21</v>
      </c>
      <c r="B26" s="63" t="s">
        <v>94</v>
      </c>
      <c r="C26" s="62" t="s">
        <v>22</v>
      </c>
      <c r="D26" s="98"/>
      <c r="E26" s="98"/>
      <c r="F26" s="98"/>
      <c r="G26" s="4" t="s">
        <v>26</v>
      </c>
      <c r="H26" s="99"/>
      <c r="I26" s="8">
        <v>1</v>
      </c>
      <c r="J26" s="38">
        <f t="shared" si="1"/>
        <v>0</v>
      </c>
      <c r="K26" s="100"/>
      <c r="L26" s="100"/>
    </row>
    <row r="27" spans="1:12" x14ac:dyDescent="0.3">
      <c r="A27" s="3">
        <v>22</v>
      </c>
      <c r="B27" s="63" t="s">
        <v>93</v>
      </c>
      <c r="C27" s="62" t="s">
        <v>22</v>
      </c>
      <c r="D27" s="98"/>
      <c r="E27" s="98"/>
      <c r="F27" s="98"/>
      <c r="G27" s="4" t="s">
        <v>26</v>
      </c>
      <c r="H27" s="99"/>
      <c r="I27" s="8">
        <v>1</v>
      </c>
      <c r="J27" s="38">
        <f t="shared" si="1"/>
        <v>0</v>
      </c>
      <c r="K27" s="100"/>
      <c r="L27" s="100"/>
    </row>
    <row r="28" spans="1:12" x14ac:dyDescent="0.3">
      <c r="J28" s="61">
        <f>SUM(J6:J27)</f>
        <v>0</v>
      </c>
    </row>
    <row r="29" spans="1:12" x14ac:dyDescent="0.3">
      <c r="A29" s="102"/>
      <c r="B29" s="102"/>
      <c r="C29" s="102"/>
      <c r="D29" s="103"/>
      <c r="E29" s="103"/>
      <c r="F29" s="103"/>
      <c r="G29" s="102"/>
      <c r="H29" s="104"/>
      <c r="I29" s="105"/>
      <c r="J29" s="106"/>
      <c r="K29" s="102"/>
      <c r="L29" s="102"/>
    </row>
    <row r="30" spans="1:12" x14ac:dyDescent="0.3">
      <c r="A30" s="102"/>
      <c r="B30" s="102"/>
      <c r="C30" s="102"/>
      <c r="D30" s="103"/>
      <c r="E30" s="103"/>
      <c r="F30" s="103"/>
      <c r="G30" s="102"/>
      <c r="H30" s="104"/>
      <c r="I30" s="105"/>
      <c r="J30" s="106"/>
      <c r="K30" s="102"/>
      <c r="L30" s="102"/>
    </row>
    <row r="31" spans="1:12" x14ac:dyDescent="0.3">
      <c r="A31" s="102"/>
      <c r="B31" s="102"/>
      <c r="C31" s="102"/>
      <c r="D31" s="103"/>
      <c r="E31" s="103"/>
      <c r="F31" s="103"/>
      <c r="G31" s="102"/>
      <c r="H31" s="104"/>
      <c r="I31" s="105"/>
      <c r="J31" s="106"/>
      <c r="K31" s="102"/>
      <c r="L31" s="102"/>
    </row>
    <row r="32" spans="1:12" x14ac:dyDescent="0.3">
      <c r="A32" s="102"/>
      <c r="B32" s="102"/>
      <c r="C32" s="102"/>
      <c r="D32" s="103"/>
      <c r="E32" s="103"/>
      <c r="F32" s="103"/>
      <c r="G32" s="102"/>
      <c r="H32" s="104"/>
      <c r="I32" s="105"/>
      <c r="J32" s="106"/>
      <c r="K32" s="102"/>
      <c r="L32" s="102"/>
    </row>
    <row r="33" spans="1:12" x14ac:dyDescent="0.3">
      <c r="A33" s="102"/>
      <c r="B33" s="102"/>
      <c r="C33" s="102"/>
      <c r="D33" s="103"/>
      <c r="E33" s="103"/>
      <c r="F33" s="103"/>
      <c r="G33" s="102"/>
      <c r="H33" s="104"/>
      <c r="I33" s="105"/>
      <c r="J33" s="106"/>
      <c r="K33" s="102"/>
      <c r="L33" s="102"/>
    </row>
    <row r="34" spans="1:12" x14ac:dyDescent="0.3">
      <c r="A34" s="102"/>
      <c r="B34" s="102"/>
      <c r="C34" s="102"/>
      <c r="D34" s="103"/>
      <c r="E34" s="103"/>
      <c r="F34" s="103"/>
      <c r="G34" s="102"/>
      <c r="H34" s="104"/>
      <c r="I34" s="105"/>
      <c r="J34" s="106"/>
      <c r="K34" s="102"/>
      <c r="L34" s="102"/>
    </row>
    <row r="35" spans="1:12" x14ac:dyDescent="0.3">
      <c r="A35" s="102"/>
      <c r="B35" s="102"/>
      <c r="C35" s="102"/>
      <c r="D35" s="103"/>
      <c r="E35" s="103"/>
      <c r="F35" s="103"/>
      <c r="G35" s="102"/>
      <c r="H35" s="104"/>
      <c r="I35" s="105"/>
      <c r="J35" s="106"/>
      <c r="K35" s="102"/>
      <c r="L35" s="102"/>
    </row>
    <row r="36" spans="1:12" x14ac:dyDescent="0.3">
      <c r="A36" s="102"/>
      <c r="B36" s="102"/>
      <c r="C36" s="102"/>
      <c r="D36" s="103"/>
      <c r="E36" s="103"/>
      <c r="F36" s="103"/>
      <c r="G36" s="102"/>
      <c r="H36" s="104"/>
      <c r="I36" s="105"/>
      <c r="J36" s="106"/>
      <c r="K36" s="102"/>
      <c r="L36" s="102"/>
    </row>
    <row r="37" spans="1:12" x14ac:dyDescent="0.3">
      <c r="A37" s="102"/>
      <c r="B37" s="102"/>
      <c r="C37" s="102"/>
      <c r="D37" s="103"/>
      <c r="E37" s="103"/>
      <c r="F37" s="103"/>
      <c r="G37" s="102"/>
      <c r="H37" s="104"/>
      <c r="I37" s="105"/>
      <c r="J37" s="106"/>
      <c r="K37" s="102"/>
      <c r="L37" s="102"/>
    </row>
    <row r="38" spans="1:12" x14ac:dyDescent="0.3">
      <c r="A38" s="102"/>
      <c r="B38" s="102"/>
      <c r="C38" s="102"/>
      <c r="D38" s="103"/>
      <c r="E38" s="103"/>
      <c r="F38" s="103"/>
      <c r="G38" s="102"/>
      <c r="H38" s="104"/>
      <c r="I38" s="105"/>
      <c r="J38" s="106"/>
      <c r="K38" s="102"/>
      <c r="L38" s="102"/>
    </row>
    <row r="39" spans="1:12" x14ac:dyDescent="0.3">
      <c r="A39" s="102"/>
      <c r="B39" s="102"/>
      <c r="C39" s="102"/>
      <c r="D39" s="103"/>
      <c r="E39" s="103"/>
      <c r="F39" s="103"/>
      <c r="G39" s="102"/>
      <c r="H39" s="104"/>
      <c r="I39" s="105"/>
      <c r="J39" s="106"/>
      <c r="K39" s="102"/>
      <c r="L39" s="102"/>
    </row>
  </sheetData>
  <sheetProtection algorithmName="SHA-512" hashValue="7/yMFrh5sbughmyBDb+Vpys4UBGc1QXv7u6Pl14lEcEMAhy6dwVv+zrgmP1g2yKfwsVDZpJhi/hevK2EnRiawQ==" saltValue="AGqA6UA5zvdO91zhsRLglw==" spinCount="100000" sheet="1" objects="1" scenarios="1" selectLockedCells="1"/>
  <phoneticPr fontId="13" type="noConversion"/>
  <pageMargins left="0.7" right="0.7" top="0.75" bottom="0.75" header="0.3" footer="0.3"/>
  <pageSetup paperSize="8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8"/>
  <sheetViews>
    <sheetView zoomScale="90" zoomScaleNormal="90" workbookViewId="0">
      <pane xSplit="1" ySplit="2" topLeftCell="B8" activePane="bottomRight" state="frozen"/>
      <selection pane="topRight" activeCell="C1" sqref="C1"/>
      <selection pane="bottomLeft" activeCell="A6" sqref="A6"/>
      <selection pane="bottomRight" activeCell="D17" sqref="D17:D18"/>
    </sheetView>
  </sheetViews>
  <sheetFormatPr baseColWidth="10" defaultColWidth="11.44140625" defaultRowHeight="13.8" x14ac:dyDescent="0.25"/>
  <cols>
    <col min="1" max="1" width="53.6640625" style="16" customWidth="1"/>
    <col min="2" max="2" width="16.6640625" style="16" customWidth="1"/>
    <col min="3" max="3" width="23.6640625" style="16" customWidth="1"/>
    <col min="4" max="4" width="39.33203125" style="16" bestFit="1" customWidth="1"/>
    <col min="5" max="5" width="9.6640625" style="16" bestFit="1" customWidth="1"/>
    <col min="6" max="6" width="26.109375" style="16" customWidth="1"/>
    <col min="7" max="7" width="10.44140625" style="16" customWidth="1"/>
    <col min="8" max="8" width="13.33203125" style="16" customWidth="1"/>
    <col min="9" max="9" width="21.5546875" style="16" customWidth="1"/>
    <col min="10" max="10" width="35.44140625" style="16" customWidth="1"/>
    <col min="11" max="16384" width="11.44140625" style="16"/>
  </cols>
  <sheetData>
    <row r="1" spans="1:10" ht="27.6" customHeight="1" x14ac:dyDescent="0.25">
      <c r="A1" s="85" t="s">
        <v>104</v>
      </c>
      <c r="B1" s="67" t="s">
        <v>34</v>
      </c>
      <c r="C1" s="67"/>
      <c r="D1" s="67"/>
      <c r="E1" s="67"/>
      <c r="F1" s="67"/>
      <c r="G1" s="67"/>
      <c r="H1" s="67"/>
      <c r="I1" s="67"/>
      <c r="J1" s="60"/>
    </row>
    <row r="2" spans="1:10" ht="31.2" x14ac:dyDescent="0.25">
      <c r="A2" s="51" t="s">
        <v>10</v>
      </c>
      <c r="B2" s="51" t="s">
        <v>12</v>
      </c>
      <c r="C2" s="51" t="s">
        <v>13</v>
      </c>
      <c r="D2" s="51" t="s">
        <v>14</v>
      </c>
      <c r="E2" s="51" t="s">
        <v>15</v>
      </c>
      <c r="F2" s="52" t="s">
        <v>35</v>
      </c>
      <c r="G2" s="51" t="s">
        <v>36</v>
      </c>
      <c r="H2" s="52" t="s">
        <v>18</v>
      </c>
      <c r="I2" s="51" t="s">
        <v>19</v>
      </c>
      <c r="J2" s="53" t="s">
        <v>20</v>
      </c>
    </row>
    <row r="3" spans="1:10" ht="6" customHeight="1" x14ac:dyDescent="0.25">
      <c r="A3" s="68"/>
      <c r="B3" s="69"/>
      <c r="C3" s="69"/>
      <c r="D3" s="69"/>
      <c r="E3" s="69"/>
      <c r="F3" s="69"/>
      <c r="G3" s="69"/>
      <c r="H3" s="69"/>
      <c r="I3" s="69"/>
      <c r="J3" s="70"/>
    </row>
    <row r="4" spans="1:10" ht="15.6" x14ac:dyDescent="0.25">
      <c r="A4" s="64" t="s">
        <v>37</v>
      </c>
      <c r="B4" s="65"/>
      <c r="C4" s="65"/>
      <c r="D4" s="65"/>
      <c r="E4" s="65"/>
      <c r="F4" s="65"/>
      <c r="G4" s="65"/>
      <c r="H4" s="65"/>
      <c r="I4" s="65"/>
      <c r="J4" s="66"/>
    </row>
    <row r="5" spans="1:10" ht="15" x14ac:dyDescent="0.25">
      <c r="A5" s="86"/>
      <c r="B5" s="87"/>
      <c r="C5" s="87"/>
      <c r="D5" s="87"/>
      <c r="E5" s="4" t="s">
        <v>38</v>
      </c>
      <c r="F5" s="90"/>
      <c r="G5" s="91"/>
      <c r="H5" s="7">
        <f t="shared" ref="H5:H33" si="0">F5*G5</f>
        <v>0</v>
      </c>
      <c r="I5" s="91"/>
      <c r="J5" s="92"/>
    </row>
    <row r="6" spans="1:10" ht="15" x14ac:dyDescent="0.25">
      <c r="A6" s="88"/>
      <c r="B6" s="89"/>
      <c r="C6" s="89"/>
      <c r="D6" s="89"/>
      <c r="E6" s="4" t="s">
        <v>38</v>
      </c>
      <c r="F6" s="90"/>
      <c r="G6" s="91"/>
      <c r="H6" s="7">
        <f t="shared" si="0"/>
        <v>0</v>
      </c>
      <c r="I6" s="93"/>
      <c r="J6" s="93"/>
    </row>
    <row r="7" spans="1:10" ht="15" x14ac:dyDescent="0.25">
      <c r="A7" s="86"/>
      <c r="B7" s="87"/>
      <c r="C7" s="87"/>
      <c r="D7" s="87"/>
      <c r="E7" s="4" t="s">
        <v>38</v>
      </c>
      <c r="F7" s="90"/>
      <c r="G7" s="91"/>
      <c r="H7" s="7">
        <f t="shared" si="0"/>
        <v>0</v>
      </c>
      <c r="I7" s="91"/>
      <c r="J7" s="92"/>
    </row>
    <row r="8" spans="1:10" ht="15" x14ac:dyDescent="0.25">
      <c r="A8" s="88"/>
      <c r="B8" s="89"/>
      <c r="C8" s="89"/>
      <c r="D8" s="89"/>
      <c r="E8" s="4" t="s">
        <v>38</v>
      </c>
      <c r="F8" s="90"/>
      <c r="G8" s="91"/>
      <c r="H8" s="7">
        <f t="shared" si="0"/>
        <v>0</v>
      </c>
      <c r="I8" s="93"/>
      <c r="J8" s="93"/>
    </row>
    <row r="9" spans="1:10" ht="15" x14ac:dyDescent="0.25">
      <c r="A9" s="88"/>
      <c r="B9" s="89"/>
      <c r="C9" s="89"/>
      <c r="D9" s="89"/>
      <c r="E9" s="4" t="s">
        <v>38</v>
      </c>
      <c r="F9" s="90"/>
      <c r="G9" s="91"/>
      <c r="H9" s="7">
        <f t="shared" si="0"/>
        <v>0</v>
      </c>
      <c r="I9" s="93"/>
      <c r="J9" s="93"/>
    </row>
    <row r="10" spans="1:10" ht="15" x14ac:dyDescent="0.25">
      <c r="A10" s="86"/>
      <c r="B10" s="87"/>
      <c r="C10" s="87"/>
      <c r="D10" s="87"/>
      <c r="E10" s="4" t="s">
        <v>38</v>
      </c>
      <c r="F10" s="90"/>
      <c r="G10" s="91"/>
      <c r="H10" s="7">
        <f t="shared" si="0"/>
        <v>0</v>
      </c>
      <c r="I10" s="91"/>
      <c r="J10" s="92"/>
    </row>
    <row r="11" spans="1:10" ht="15" x14ac:dyDescent="0.25">
      <c r="A11" s="88"/>
      <c r="B11" s="89"/>
      <c r="C11" s="89"/>
      <c r="D11" s="89"/>
      <c r="E11" s="4" t="s">
        <v>38</v>
      </c>
      <c r="F11" s="90"/>
      <c r="G11" s="91"/>
      <c r="H11" s="7">
        <f t="shared" si="0"/>
        <v>0</v>
      </c>
      <c r="I11" s="93"/>
      <c r="J11" s="93"/>
    </row>
    <row r="12" spans="1:10" ht="15" x14ac:dyDescent="0.25">
      <c r="A12" s="86"/>
      <c r="B12" s="87"/>
      <c r="C12" s="87"/>
      <c r="D12" s="87"/>
      <c r="E12" s="4" t="s">
        <v>38</v>
      </c>
      <c r="F12" s="90"/>
      <c r="G12" s="91"/>
      <c r="H12" s="7">
        <f t="shared" si="0"/>
        <v>0</v>
      </c>
      <c r="I12" s="91"/>
      <c r="J12" s="92"/>
    </row>
    <row r="13" spans="1:10" ht="15" x14ac:dyDescent="0.25">
      <c r="A13" s="88"/>
      <c r="B13" s="89"/>
      <c r="C13" s="89"/>
      <c r="D13" s="89"/>
      <c r="E13" s="4" t="s">
        <v>38</v>
      </c>
      <c r="F13" s="90"/>
      <c r="G13" s="91"/>
      <c r="H13" s="7">
        <f t="shared" si="0"/>
        <v>0</v>
      </c>
      <c r="I13" s="93"/>
      <c r="J13" s="93"/>
    </row>
    <row r="14" spans="1:10" ht="15" x14ac:dyDescent="0.25">
      <c r="A14" s="86"/>
      <c r="B14" s="87"/>
      <c r="C14" s="87"/>
      <c r="D14" s="87"/>
      <c r="E14" s="4" t="s">
        <v>38</v>
      </c>
      <c r="F14" s="90"/>
      <c r="G14" s="91"/>
      <c r="H14" s="7">
        <f t="shared" si="0"/>
        <v>0</v>
      </c>
      <c r="I14" s="91"/>
      <c r="J14" s="92"/>
    </row>
    <row r="15" spans="1:10" ht="15" x14ac:dyDescent="0.25">
      <c r="A15" s="88"/>
      <c r="B15" s="89"/>
      <c r="C15" s="89"/>
      <c r="D15" s="89"/>
      <c r="E15" s="4" t="s">
        <v>38</v>
      </c>
      <c r="F15" s="90"/>
      <c r="G15" s="91"/>
      <c r="H15" s="7">
        <f t="shared" si="0"/>
        <v>0</v>
      </c>
      <c r="I15" s="93"/>
      <c r="J15" s="93"/>
    </row>
    <row r="16" spans="1:10" ht="15" x14ac:dyDescent="0.25">
      <c r="A16" s="86"/>
      <c r="B16" s="87"/>
      <c r="C16" s="87"/>
      <c r="D16" s="96"/>
      <c r="E16" s="4" t="s">
        <v>38</v>
      </c>
      <c r="F16" s="90"/>
      <c r="G16" s="91"/>
      <c r="H16" s="7">
        <f t="shared" si="0"/>
        <v>0</v>
      </c>
      <c r="I16" s="91"/>
      <c r="J16" s="92"/>
    </row>
    <row r="17" spans="1:10" ht="15" x14ac:dyDescent="0.25">
      <c r="A17" s="88"/>
      <c r="B17" s="89"/>
      <c r="C17" s="89"/>
      <c r="D17" s="87"/>
      <c r="E17" s="4" t="s">
        <v>38</v>
      </c>
      <c r="F17" s="90"/>
      <c r="G17" s="91"/>
      <c r="H17" s="7">
        <f t="shared" si="0"/>
        <v>0</v>
      </c>
      <c r="I17" s="93"/>
      <c r="J17" s="93"/>
    </row>
    <row r="18" spans="1:10" ht="15" x14ac:dyDescent="0.25">
      <c r="A18" s="86"/>
      <c r="B18" s="87"/>
      <c r="C18" s="87"/>
      <c r="D18" s="89"/>
      <c r="E18" s="4" t="s">
        <v>38</v>
      </c>
      <c r="F18" s="90"/>
      <c r="G18" s="91"/>
      <c r="H18" s="7">
        <f t="shared" si="0"/>
        <v>0</v>
      </c>
      <c r="I18" s="91"/>
      <c r="J18" s="92"/>
    </row>
    <row r="19" spans="1:10" ht="15" x14ac:dyDescent="0.25">
      <c r="A19" s="88"/>
      <c r="B19" s="89"/>
      <c r="C19" s="89"/>
      <c r="D19" s="89"/>
      <c r="E19" s="4" t="s">
        <v>38</v>
      </c>
      <c r="F19" s="90"/>
      <c r="G19" s="91"/>
      <c r="H19" s="7">
        <f t="shared" si="0"/>
        <v>0</v>
      </c>
      <c r="I19" s="93"/>
      <c r="J19" s="93"/>
    </row>
    <row r="20" spans="1:10" ht="15" x14ac:dyDescent="0.25">
      <c r="A20" s="86"/>
      <c r="B20" s="87"/>
      <c r="C20" s="87"/>
      <c r="D20" s="87"/>
      <c r="E20" s="4" t="s">
        <v>38</v>
      </c>
      <c r="F20" s="90"/>
      <c r="G20" s="91"/>
      <c r="H20" s="7">
        <f>F20*G20</f>
        <v>0</v>
      </c>
      <c r="I20" s="91"/>
      <c r="J20" s="92"/>
    </row>
    <row r="21" spans="1:10" ht="15" x14ac:dyDescent="0.25">
      <c r="A21" s="88"/>
      <c r="B21" s="89"/>
      <c r="C21" s="89"/>
      <c r="D21" s="89"/>
      <c r="E21" s="4" t="s">
        <v>38</v>
      </c>
      <c r="F21" s="90"/>
      <c r="G21" s="91"/>
      <c r="H21" s="7">
        <f t="shared" si="0"/>
        <v>0</v>
      </c>
      <c r="I21" s="93"/>
      <c r="J21" s="93"/>
    </row>
    <row r="22" spans="1:10" ht="15" x14ac:dyDescent="0.25">
      <c r="A22" s="86"/>
      <c r="B22" s="87"/>
      <c r="C22" s="87"/>
      <c r="D22" s="87"/>
      <c r="E22" s="4" t="s">
        <v>38</v>
      </c>
      <c r="F22" s="90"/>
      <c r="G22" s="91"/>
      <c r="H22" s="7">
        <v>0</v>
      </c>
      <c r="I22" s="91"/>
      <c r="J22" s="92"/>
    </row>
    <row r="23" spans="1:10" ht="15" x14ac:dyDescent="0.25">
      <c r="A23" s="86"/>
      <c r="B23" s="87"/>
      <c r="C23" s="87"/>
      <c r="D23" s="87"/>
      <c r="E23" s="4" t="s">
        <v>38</v>
      </c>
      <c r="F23" s="90"/>
      <c r="G23" s="91"/>
      <c r="H23" s="7">
        <v>0</v>
      </c>
      <c r="I23" s="91"/>
      <c r="J23" s="92"/>
    </row>
    <row r="24" spans="1:10" ht="15" x14ac:dyDescent="0.25">
      <c r="A24" s="88"/>
      <c r="B24" s="89"/>
      <c r="C24" s="89"/>
      <c r="D24" s="89"/>
      <c r="E24" s="4" t="s">
        <v>38</v>
      </c>
      <c r="F24" s="90"/>
      <c r="G24" s="91"/>
      <c r="H24" s="7">
        <v>0</v>
      </c>
      <c r="I24" s="93"/>
      <c r="J24" s="93"/>
    </row>
    <row r="25" spans="1:10" ht="15" x14ac:dyDescent="0.25">
      <c r="A25" s="86"/>
      <c r="B25" s="87"/>
      <c r="C25" s="87"/>
      <c r="D25" s="87"/>
      <c r="E25" s="4" t="s">
        <v>38</v>
      </c>
      <c r="F25" s="90"/>
      <c r="G25" s="91"/>
      <c r="H25" s="7">
        <v>0</v>
      </c>
      <c r="I25" s="91"/>
      <c r="J25" s="92"/>
    </row>
    <row r="26" spans="1:10" ht="15" x14ac:dyDescent="0.25">
      <c r="A26" s="88"/>
      <c r="B26" s="89"/>
      <c r="C26" s="89"/>
      <c r="D26" s="89"/>
      <c r="E26" s="4" t="s">
        <v>38</v>
      </c>
      <c r="F26" s="90"/>
      <c r="G26" s="91"/>
      <c r="H26" s="7">
        <v>0</v>
      </c>
      <c r="I26" s="93"/>
      <c r="J26" s="93"/>
    </row>
    <row r="27" spans="1:10" ht="15" x14ac:dyDescent="0.25">
      <c r="A27" s="86"/>
      <c r="B27" s="87"/>
      <c r="C27" s="87"/>
      <c r="D27" s="87"/>
      <c r="E27" s="4" t="s">
        <v>38</v>
      </c>
      <c r="F27" s="90"/>
      <c r="G27" s="91"/>
      <c r="H27" s="7">
        <f t="shared" si="0"/>
        <v>0</v>
      </c>
      <c r="I27" s="91"/>
      <c r="J27" s="92"/>
    </row>
    <row r="28" spans="1:10" ht="15" x14ac:dyDescent="0.25">
      <c r="A28" s="88"/>
      <c r="B28" s="89"/>
      <c r="C28" s="89"/>
      <c r="D28" s="89"/>
      <c r="E28" s="4" t="s">
        <v>38</v>
      </c>
      <c r="F28" s="90"/>
      <c r="G28" s="91"/>
      <c r="H28" s="7">
        <f t="shared" si="0"/>
        <v>0</v>
      </c>
      <c r="I28" s="93"/>
      <c r="J28" s="93"/>
    </row>
    <row r="29" spans="1:10" ht="15" x14ac:dyDescent="0.25">
      <c r="A29" s="86"/>
      <c r="B29" s="87"/>
      <c r="C29" s="87"/>
      <c r="D29" s="87"/>
      <c r="E29" s="4" t="s">
        <v>38</v>
      </c>
      <c r="F29" s="90"/>
      <c r="G29" s="91"/>
      <c r="H29" s="7">
        <f t="shared" si="0"/>
        <v>0</v>
      </c>
      <c r="I29" s="91"/>
      <c r="J29" s="92"/>
    </row>
    <row r="30" spans="1:10" ht="15" x14ac:dyDescent="0.25">
      <c r="A30" s="88"/>
      <c r="B30" s="89"/>
      <c r="C30" s="89"/>
      <c r="D30" s="89"/>
      <c r="E30" s="4" t="s">
        <v>38</v>
      </c>
      <c r="F30" s="90"/>
      <c r="G30" s="91"/>
      <c r="H30" s="7">
        <f t="shared" si="0"/>
        <v>0</v>
      </c>
      <c r="I30" s="93"/>
      <c r="J30" s="93"/>
    </row>
    <row r="31" spans="1:10" ht="15" x14ac:dyDescent="0.25">
      <c r="A31" s="86"/>
      <c r="B31" s="87"/>
      <c r="C31" s="87"/>
      <c r="D31" s="87"/>
      <c r="E31" s="4" t="s">
        <v>39</v>
      </c>
      <c r="F31" s="90"/>
      <c r="G31" s="91"/>
      <c r="H31" s="7">
        <f t="shared" si="0"/>
        <v>0</v>
      </c>
      <c r="I31" s="91"/>
      <c r="J31" s="92"/>
    </row>
    <row r="32" spans="1:10" ht="15" x14ac:dyDescent="0.25">
      <c r="A32" s="88"/>
      <c r="B32" s="89"/>
      <c r="C32" s="89"/>
      <c r="D32" s="89"/>
      <c r="E32" s="4" t="s">
        <v>39</v>
      </c>
      <c r="F32" s="90"/>
      <c r="G32" s="91"/>
      <c r="H32" s="7">
        <f t="shared" si="0"/>
        <v>0</v>
      </c>
      <c r="I32" s="93"/>
      <c r="J32" s="93"/>
    </row>
    <row r="33" spans="1:10" ht="15" x14ac:dyDescent="0.25">
      <c r="A33" s="86"/>
      <c r="B33" s="87"/>
      <c r="C33" s="87"/>
      <c r="D33" s="87"/>
      <c r="E33" s="4" t="s">
        <v>39</v>
      </c>
      <c r="F33" s="90"/>
      <c r="G33" s="91"/>
      <c r="H33" s="7">
        <f t="shared" si="0"/>
        <v>0</v>
      </c>
      <c r="I33" s="91"/>
      <c r="J33" s="92"/>
    </row>
    <row r="34" spans="1:10" ht="15.6" x14ac:dyDescent="0.25">
      <c r="A34" s="64" t="s">
        <v>40</v>
      </c>
      <c r="B34" s="65"/>
      <c r="C34" s="65"/>
      <c r="D34" s="65"/>
      <c r="E34" s="65"/>
      <c r="F34" s="65"/>
      <c r="G34" s="65"/>
      <c r="H34" s="65"/>
      <c r="I34" s="65"/>
      <c r="J34" s="66"/>
    </row>
    <row r="35" spans="1:10" ht="15" x14ac:dyDescent="0.25">
      <c r="A35" s="88"/>
      <c r="B35" s="89"/>
      <c r="C35" s="89"/>
      <c r="D35" s="89"/>
      <c r="E35" s="4" t="s">
        <v>38</v>
      </c>
      <c r="F35" s="94"/>
      <c r="G35" s="91"/>
      <c r="H35" s="7">
        <f t="shared" ref="H35:H41" si="1">F35*G35</f>
        <v>0</v>
      </c>
      <c r="I35" s="93"/>
      <c r="J35" s="93"/>
    </row>
    <row r="36" spans="1:10" ht="15" x14ac:dyDescent="0.25">
      <c r="A36" s="86"/>
      <c r="B36" s="87"/>
      <c r="C36" s="87"/>
      <c r="D36" s="87"/>
      <c r="E36" s="4" t="s">
        <v>38</v>
      </c>
      <c r="F36" s="94"/>
      <c r="G36" s="91"/>
      <c r="H36" s="7">
        <f t="shared" si="1"/>
        <v>0</v>
      </c>
      <c r="I36" s="91"/>
      <c r="J36" s="92"/>
    </row>
    <row r="37" spans="1:10" ht="15" x14ac:dyDescent="0.25">
      <c r="A37" s="88"/>
      <c r="B37" s="89"/>
      <c r="C37" s="89"/>
      <c r="D37" s="89"/>
      <c r="E37" s="4" t="s">
        <v>38</v>
      </c>
      <c r="F37" s="94"/>
      <c r="G37" s="91"/>
      <c r="H37" s="7">
        <f t="shared" si="1"/>
        <v>0</v>
      </c>
      <c r="I37" s="93"/>
      <c r="J37" s="93"/>
    </row>
    <row r="38" spans="1:10" ht="15" x14ac:dyDescent="0.25">
      <c r="A38" s="88"/>
      <c r="B38" s="89"/>
      <c r="C38" s="89"/>
      <c r="D38" s="89"/>
      <c r="E38" s="4" t="s">
        <v>38</v>
      </c>
      <c r="F38" s="94"/>
      <c r="G38" s="91"/>
      <c r="H38" s="7">
        <f t="shared" si="1"/>
        <v>0</v>
      </c>
      <c r="I38" s="93"/>
      <c r="J38" s="93"/>
    </row>
    <row r="39" spans="1:10" ht="15" x14ac:dyDescent="0.25">
      <c r="A39" s="88"/>
      <c r="B39" s="89"/>
      <c r="C39" s="89"/>
      <c r="D39" s="89"/>
      <c r="E39" s="4" t="s">
        <v>38</v>
      </c>
      <c r="F39" s="94"/>
      <c r="G39" s="91"/>
      <c r="H39" s="7">
        <f t="shared" si="1"/>
        <v>0</v>
      </c>
      <c r="I39" s="93"/>
      <c r="J39" s="93"/>
    </row>
    <row r="40" spans="1:10" ht="15" x14ac:dyDescent="0.25">
      <c r="A40" s="88"/>
      <c r="B40" s="89"/>
      <c r="C40" s="89"/>
      <c r="D40" s="89"/>
      <c r="E40" s="4" t="s">
        <v>38</v>
      </c>
      <c r="F40" s="94"/>
      <c r="G40" s="91"/>
      <c r="H40" s="7">
        <f t="shared" si="1"/>
        <v>0</v>
      </c>
      <c r="I40" s="93"/>
      <c r="J40" s="93"/>
    </row>
    <row r="41" spans="1:10" ht="15" x14ac:dyDescent="0.25">
      <c r="A41" s="86"/>
      <c r="B41" s="87"/>
      <c r="C41" s="94"/>
      <c r="D41" s="87"/>
      <c r="E41" s="4" t="s">
        <v>38</v>
      </c>
      <c r="F41" s="94"/>
      <c r="G41" s="91"/>
      <c r="H41" s="7">
        <f t="shared" si="1"/>
        <v>0</v>
      </c>
      <c r="I41" s="91"/>
      <c r="J41" s="92"/>
    </row>
    <row r="42" spans="1:10" ht="15" x14ac:dyDescent="0.25">
      <c r="A42" s="88"/>
      <c r="B42" s="89"/>
      <c r="C42" s="89"/>
      <c r="D42" s="89"/>
      <c r="E42" s="4" t="s">
        <v>38</v>
      </c>
      <c r="F42" s="95"/>
      <c r="G42" s="91"/>
      <c r="H42" s="7">
        <f>C41*G42</f>
        <v>0</v>
      </c>
      <c r="I42" s="93"/>
      <c r="J42" s="93"/>
    </row>
    <row r="43" spans="1:10" ht="15.6" x14ac:dyDescent="0.25">
      <c r="A43" s="64" t="s">
        <v>41</v>
      </c>
      <c r="B43" s="65"/>
      <c r="C43" s="65"/>
      <c r="D43" s="65"/>
      <c r="E43" s="65"/>
      <c r="F43" s="65"/>
      <c r="G43" s="65"/>
      <c r="H43" s="65"/>
      <c r="I43" s="65"/>
      <c r="J43" s="66"/>
    </row>
    <row r="44" spans="1:10" ht="15" x14ac:dyDescent="0.25">
      <c r="A44" s="88"/>
      <c r="B44" s="89"/>
      <c r="C44" s="89"/>
      <c r="D44" s="89"/>
      <c r="E44" s="4" t="s">
        <v>38</v>
      </c>
      <c r="F44" s="94"/>
      <c r="G44" s="91"/>
      <c r="H44" s="7">
        <f t="shared" ref="H44:H47" si="2">F44*G44</f>
        <v>0</v>
      </c>
      <c r="I44" s="93"/>
      <c r="J44" s="93"/>
    </row>
    <row r="45" spans="1:10" ht="15" x14ac:dyDescent="0.25">
      <c r="A45" s="88"/>
      <c r="B45" s="89"/>
      <c r="C45" s="89"/>
      <c r="D45" s="89"/>
      <c r="E45" s="4" t="s">
        <v>38</v>
      </c>
      <c r="F45" s="94"/>
      <c r="G45" s="91"/>
      <c r="H45" s="7">
        <f t="shared" si="2"/>
        <v>0</v>
      </c>
      <c r="I45" s="93"/>
      <c r="J45" s="93"/>
    </row>
    <row r="46" spans="1:10" ht="15" x14ac:dyDescent="0.25">
      <c r="A46" s="88"/>
      <c r="B46" s="89"/>
      <c r="C46" s="89"/>
      <c r="D46" s="89"/>
      <c r="E46" s="4" t="s">
        <v>38</v>
      </c>
      <c r="F46" s="94"/>
      <c r="G46" s="91"/>
      <c r="H46" s="7">
        <f t="shared" si="2"/>
        <v>0</v>
      </c>
      <c r="I46" s="93"/>
      <c r="J46" s="93"/>
    </row>
    <row r="47" spans="1:10" ht="15" x14ac:dyDescent="0.25">
      <c r="A47" s="86"/>
      <c r="B47" s="87"/>
      <c r="C47" s="87"/>
      <c r="D47" s="87"/>
      <c r="E47" s="4" t="s">
        <v>38</v>
      </c>
      <c r="F47" s="94"/>
      <c r="G47" s="91"/>
      <c r="H47" s="7">
        <f t="shared" si="2"/>
        <v>0</v>
      </c>
      <c r="I47" s="91"/>
      <c r="J47" s="92"/>
    </row>
    <row r="48" spans="1:10" ht="15.6" x14ac:dyDescent="0.25">
      <c r="A48" s="64" t="s">
        <v>42</v>
      </c>
      <c r="B48" s="65"/>
      <c r="C48" s="65"/>
      <c r="D48" s="65"/>
      <c r="E48" s="65"/>
      <c r="F48" s="65"/>
      <c r="G48" s="65"/>
      <c r="H48" s="65"/>
      <c r="I48" s="65"/>
      <c r="J48" s="66"/>
    </row>
    <row r="49" spans="1:10" ht="15" x14ac:dyDescent="0.25">
      <c r="A49" s="86"/>
      <c r="B49" s="89"/>
      <c r="C49" s="89"/>
      <c r="D49" s="89"/>
      <c r="E49" s="4" t="s">
        <v>38</v>
      </c>
      <c r="F49" s="94"/>
      <c r="G49" s="91"/>
      <c r="H49" s="7">
        <f t="shared" ref="H49" si="3">F49*G49</f>
        <v>0</v>
      </c>
      <c r="I49" s="93"/>
      <c r="J49" s="93"/>
    </row>
    <row r="50" spans="1:10" ht="15" x14ac:dyDescent="0.25">
      <c r="A50" s="86"/>
      <c r="B50" s="87"/>
      <c r="C50" s="87"/>
      <c r="D50" s="87"/>
      <c r="E50" s="4" t="s">
        <v>38</v>
      </c>
      <c r="F50" s="90"/>
      <c r="G50" s="91"/>
      <c r="H50" s="7">
        <f>F50*G50</f>
        <v>0</v>
      </c>
      <c r="I50" s="91"/>
      <c r="J50" s="92"/>
    </row>
    <row r="51" spans="1:10" ht="15" x14ac:dyDescent="0.25">
      <c r="A51" s="88"/>
      <c r="B51" s="89"/>
      <c r="C51" s="89"/>
      <c r="D51" s="89"/>
      <c r="E51" s="4" t="s">
        <v>38</v>
      </c>
      <c r="F51" s="90"/>
      <c r="G51" s="91"/>
      <c r="H51" s="7">
        <f>F51*G51</f>
        <v>0</v>
      </c>
      <c r="I51" s="93"/>
      <c r="J51" s="93"/>
    </row>
    <row r="52" spans="1:10" x14ac:dyDescent="0.25">
      <c r="A52" s="96"/>
      <c r="B52" s="96"/>
      <c r="C52" s="96"/>
      <c r="D52" s="96"/>
      <c r="E52" s="96"/>
      <c r="F52" s="96"/>
      <c r="G52" s="96"/>
      <c r="H52" s="96"/>
      <c r="I52" s="96"/>
      <c r="J52" s="96"/>
    </row>
    <row r="53" spans="1:10" x14ac:dyDescent="0.25">
      <c r="A53" s="96"/>
      <c r="B53" s="96"/>
      <c r="C53" s="96"/>
      <c r="D53" s="96"/>
      <c r="E53" s="96"/>
      <c r="F53" s="96"/>
      <c r="G53" s="96"/>
      <c r="H53" s="96"/>
      <c r="I53" s="96"/>
      <c r="J53" s="96"/>
    </row>
    <row r="54" spans="1:10" x14ac:dyDescent="0.25">
      <c r="A54" s="96"/>
      <c r="B54" s="96"/>
      <c r="C54" s="96"/>
      <c r="D54" s="96"/>
      <c r="E54" s="96"/>
      <c r="F54" s="96"/>
      <c r="G54" s="96"/>
      <c r="H54" s="96"/>
      <c r="I54" s="96"/>
      <c r="J54" s="96"/>
    </row>
    <row r="55" spans="1:10" x14ac:dyDescent="0.25">
      <c r="A55" s="96"/>
      <c r="B55" s="96"/>
      <c r="C55" s="96"/>
      <c r="D55" s="96"/>
      <c r="E55" s="96"/>
      <c r="F55" s="96"/>
      <c r="G55" s="96"/>
      <c r="H55" s="96"/>
      <c r="I55" s="96"/>
      <c r="J55" s="96"/>
    </row>
    <row r="56" spans="1:10" x14ac:dyDescent="0.25">
      <c r="A56" s="96"/>
      <c r="B56" s="96"/>
      <c r="C56" s="96"/>
      <c r="D56" s="96"/>
      <c r="E56" s="96"/>
      <c r="F56" s="96"/>
      <c r="G56" s="96"/>
      <c r="H56" s="96"/>
      <c r="I56" s="96"/>
      <c r="J56" s="96"/>
    </row>
    <row r="57" spans="1:10" x14ac:dyDescent="0.25">
      <c r="A57" s="96"/>
      <c r="B57" s="96"/>
      <c r="C57" s="96"/>
      <c r="D57" s="96"/>
      <c r="E57" s="96"/>
      <c r="F57" s="96"/>
      <c r="G57" s="96"/>
      <c r="H57" s="96"/>
      <c r="I57" s="96"/>
      <c r="J57" s="96"/>
    </row>
    <row r="58" spans="1:10" x14ac:dyDescent="0.25">
      <c r="A58" s="96"/>
      <c r="B58" s="96"/>
      <c r="C58" s="96"/>
      <c r="D58" s="96"/>
      <c r="E58" s="96"/>
      <c r="F58" s="96"/>
      <c r="G58" s="96"/>
      <c r="H58" s="96"/>
      <c r="I58" s="96"/>
      <c r="J58" s="96"/>
    </row>
  </sheetData>
  <sheetProtection sheet="1" objects="1" scenarios="1" selectLockedCells="1"/>
  <mergeCells count="9">
    <mergeCell ref="B1:C1"/>
    <mergeCell ref="D1:E1"/>
    <mergeCell ref="F1:G1"/>
    <mergeCell ref="H1:I1"/>
    <mergeCell ref="A48:J48"/>
    <mergeCell ref="A4:J4"/>
    <mergeCell ref="A3:J3"/>
    <mergeCell ref="A34:J34"/>
    <mergeCell ref="A43:J43"/>
  </mergeCells>
  <pageMargins left="0.7" right="0.7" top="0.75" bottom="0.75" header="0.3" footer="0.3"/>
  <pageSetup paperSize="8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8A8BD-9891-4AFE-A3F5-AE02B4C9596F}">
  <dimension ref="A1:S35"/>
  <sheetViews>
    <sheetView tabSelected="1" workbookViewId="0">
      <selection activeCell="C22" sqref="C22"/>
    </sheetView>
  </sheetViews>
  <sheetFormatPr baseColWidth="10" defaultColWidth="11.44140625" defaultRowHeight="14.4" x14ac:dyDescent="0.3"/>
  <cols>
    <col min="1" max="1" width="64.6640625" customWidth="1"/>
    <col min="2" max="2" width="11" customWidth="1"/>
    <col min="3" max="3" width="10.88671875" customWidth="1"/>
    <col min="4" max="14" width="9.6640625" bestFit="1" customWidth="1"/>
    <col min="15" max="15" width="3.6640625" customWidth="1"/>
  </cols>
  <sheetData>
    <row r="1" spans="1:19" x14ac:dyDescent="0.3">
      <c r="A1" s="40" t="s">
        <v>43</v>
      </c>
      <c r="B1" s="40"/>
      <c r="C1" s="40"/>
    </row>
    <row r="2" spans="1:19" x14ac:dyDescent="0.3">
      <c r="A2" s="40"/>
      <c r="B2" s="40"/>
      <c r="C2" s="40"/>
    </row>
    <row r="3" spans="1:19" x14ac:dyDescent="0.3">
      <c r="A3" s="40"/>
      <c r="B3" s="40"/>
      <c r="C3" s="43" t="s">
        <v>44</v>
      </c>
      <c r="D3" s="43" t="s">
        <v>45</v>
      </c>
      <c r="E3" s="43" t="s">
        <v>46</v>
      </c>
      <c r="F3" s="43" t="s">
        <v>47</v>
      </c>
      <c r="G3" s="43" t="s">
        <v>48</v>
      </c>
      <c r="H3" s="43" t="s">
        <v>49</v>
      </c>
      <c r="I3" s="43" t="s">
        <v>50</v>
      </c>
      <c r="J3" s="43" t="s">
        <v>51</v>
      </c>
      <c r="K3" s="43" t="s">
        <v>52</v>
      </c>
      <c r="L3" s="43" t="s">
        <v>53</v>
      </c>
      <c r="M3" s="43" t="s">
        <v>54</v>
      </c>
      <c r="N3" s="43" t="s">
        <v>55</v>
      </c>
      <c r="P3" s="73" t="s">
        <v>56</v>
      </c>
      <c r="Q3" s="73"/>
      <c r="R3" s="73"/>
      <c r="S3" s="73"/>
    </row>
    <row r="4" spans="1:19" x14ac:dyDescent="0.3">
      <c r="A4" s="74" t="s">
        <v>57</v>
      </c>
      <c r="B4" s="75"/>
      <c r="C4" s="44">
        <v>0</v>
      </c>
      <c r="D4" s="44">
        <v>0.03</v>
      </c>
      <c r="E4" s="44">
        <v>0.03</v>
      </c>
      <c r="F4" s="44">
        <v>0.03</v>
      </c>
      <c r="G4" s="44">
        <v>0.03</v>
      </c>
      <c r="H4" s="44">
        <v>0.03</v>
      </c>
      <c r="I4" s="44">
        <v>0.03</v>
      </c>
      <c r="J4" s="44">
        <v>0.03</v>
      </c>
      <c r="K4" s="44">
        <v>0.03</v>
      </c>
      <c r="L4" s="44">
        <v>0.03</v>
      </c>
      <c r="M4" s="44">
        <v>0.03</v>
      </c>
      <c r="N4" s="44">
        <v>0.03</v>
      </c>
      <c r="P4" s="73"/>
      <c r="Q4" s="73"/>
      <c r="R4" s="73"/>
      <c r="S4" s="73"/>
    </row>
    <row r="5" spans="1:19" x14ac:dyDescent="0.3">
      <c r="D5" s="39"/>
      <c r="P5" s="73"/>
      <c r="Q5" s="73"/>
      <c r="R5" s="73"/>
      <c r="S5" s="73"/>
    </row>
    <row r="6" spans="1:19" x14ac:dyDescent="0.3">
      <c r="A6" s="54" t="s">
        <v>58</v>
      </c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P6" s="73"/>
      <c r="Q6" s="73"/>
      <c r="R6" s="73"/>
      <c r="S6" s="73"/>
    </row>
    <row r="7" spans="1:19" x14ac:dyDescent="0.3">
      <c r="A7" s="76" t="s">
        <v>59</v>
      </c>
      <c r="B7" s="77"/>
      <c r="C7" s="107"/>
      <c r="D7" s="45">
        <f>C7*(1+$D$4)</f>
        <v>0</v>
      </c>
      <c r="E7" s="45">
        <f>D7*(1+$E$4)</f>
        <v>0</v>
      </c>
      <c r="F7" s="45">
        <f>E7*(1+$F$4)</f>
        <v>0</v>
      </c>
      <c r="G7" s="45">
        <f>F7*(1+$G$4)</f>
        <v>0</v>
      </c>
      <c r="H7" s="45">
        <f>G7*(1+$H$4)</f>
        <v>0</v>
      </c>
      <c r="I7" s="45">
        <f>H7*(1+$I$4)</f>
        <v>0</v>
      </c>
      <c r="J7" s="45">
        <f>I7*(1+$J$4)</f>
        <v>0</v>
      </c>
      <c r="K7" s="45">
        <f>J7*(1+$K$4)</f>
        <v>0</v>
      </c>
      <c r="L7" s="45">
        <f>K7*(1+$K$4)</f>
        <v>0</v>
      </c>
      <c r="M7" s="45">
        <f>L7*(1+$K$4)</f>
        <v>0</v>
      </c>
      <c r="N7" s="45">
        <f>M7*(1+$K$4)</f>
        <v>0</v>
      </c>
      <c r="P7" s="73"/>
      <c r="Q7" s="73"/>
      <c r="R7" s="73"/>
      <c r="S7" s="73"/>
    </row>
    <row r="8" spans="1:19" x14ac:dyDescent="0.3">
      <c r="A8" s="76" t="s">
        <v>60</v>
      </c>
      <c r="B8" s="77"/>
      <c r="C8" s="107"/>
      <c r="D8" s="45">
        <f t="shared" ref="D8:D9" si="0">C8*(1+$D$4)</f>
        <v>0</v>
      </c>
      <c r="E8" s="45">
        <f t="shared" ref="E8:E9" si="1">D8*(1+$E$4)</f>
        <v>0</v>
      </c>
      <c r="F8" s="45">
        <f t="shared" ref="F8:F9" si="2">E8*(1+$F$4)</f>
        <v>0</v>
      </c>
      <c r="G8" s="45">
        <f t="shared" ref="G8:G9" si="3">F8*(1+$G$4)</f>
        <v>0</v>
      </c>
      <c r="H8" s="45">
        <f t="shared" ref="H8:H9" si="4">G8*(1+$H$4)</f>
        <v>0</v>
      </c>
      <c r="I8" s="45">
        <f t="shared" ref="I8:I9" si="5">H8*(1+$I$4)</f>
        <v>0</v>
      </c>
      <c r="J8" s="45">
        <f t="shared" ref="J8:J9" si="6">I8*(1+$J$4)</f>
        <v>0</v>
      </c>
      <c r="K8" s="45">
        <f t="shared" ref="K8:N8" si="7">J8*(1+$K$4)</f>
        <v>0</v>
      </c>
      <c r="L8" s="45">
        <f t="shared" si="7"/>
        <v>0</v>
      </c>
      <c r="M8" s="45">
        <f t="shared" si="7"/>
        <v>0</v>
      </c>
      <c r="N8" s="45">
        <f t="shared" si="7"/>
        <v>0</v>
      </c>
      <c r="P8" s="73"/>
      <c r="Q8" s="73"/>
      <c r="R8" s="73"/>
      <c r="S8" s="73"/>
    </row>
    <row r="9" spans="1:19" x14ac:dyDescent="0.3">
      <c r="A9" s="76" t="s">
        <v>61</v>
      </c>
      <c r="B9" s="77"/>
      <c r="C9" s="107"/>
      <c r="D9" s="45">
        <f t="shared" si="0"/>
        <v>0</v>
      </c>
      <c r="E9" s="45">
        <f t="shared" si="1"/>
        <v>0</v>
      </c>
      <c r="F9" s="45">
        <f t="shared" si="2"/>
        <v>0</v>
      </c>
      <c r="G9" s="45">
        <f t="shared" si="3"/>
        <v>0</v>
      </c>
      <c r="H9" s="45">
        <f t="shared" si="4"/>
        <v>0</v>
      </c>
      <c r="I9" s="45">
        <f t="shared" si="5"/>
        <v>0</v>
      </c>
      <c r="J9" s="45">
        <f t="shared" si="6"/>
        <v>0</v>
      </c>
      <c r="K9" s="45">
        <f t="shared" ref="K9:N9" si="8">J9*(1+$K$4)</f>
        <v>0</v>
      </c>
      <c r="L9" s="45">
        <f t="shared" si="8"/>
        <v>0</v>
      </c>
      <c r="M9" s="45">
        <f t="shared" si="8"/>
        <v>0</v>
      </c>
      <c r="N9" s="45">
        <f t="shared" si="8"/>
        <v>0</v>
      </c>
      <c r="P9" s="73"/>
      <c r="Q9" s="73"/>
      <c r="R9" s="73"/>
      <c r="S9" s="73"/>
    </row>
    <row r="10" spans="1:19" x14ac:dyDescent="0.3">
      <c r="A10" s="57" t="s">
        <v>62</v>
      </c>
      <c r="B10" s="56"/>
      <c r="C10" s="108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P10" s="73"/>
      <c r="Q10" s="73"/>
      <c r="R10" s="73"/>
      <c r="S10" s="73"/>
    </row>
    <row r="11" spans="1:19" x14ac:dyDescent="0.3">
      <c r="A11" s="76" t="s">
        <v>63</v>
      </c>
      <c r="B11" s="77"/>
      <c r="C11" s="107"/>
      <c r="D11" s="45">
        <f>C11*(1+$D$4)</f>
        <v>0</v>
      </c>
      <c r="E11" s="45">
        <f t="shared" ref="E11" si="9">D11*(1+$E$4)</f>
        <v>0</v>
      </c>
      <c r="F11" s="45">
        <f t="shared" ref="F11" si="10">E11*(1+$F$4)</f>
        <v>0</v>
      </c>
      <c r="G11" s="45">
        <f t="shared" ref="G11" si="11">F11*(1+$G$4)</f>
        <v>0</v>
      </c>
      <c r="H11" s="45">
        <f t="shared" ref="H11" si="12">G11*(1+$H$4)</f>
        <v>0</v>
      </c>
      <c r="I11" s="45">
        <f t="shared" ref="I11" si="13">H11*(1+$I$4)</f>
        <v>0</v>
      </c>
      <c r="J11" s="45">
        <f t="shared" ref="J11" si="14">I11*(1+$J$4)</f>
        <v>0</v>
      </c>
      <c r="K11" s="45">
        <f t="shared" ref="K11:N11" si="15">J11*(1+$K$4)</f>
        <v>0</v>
      </c>
      <c r="L11" s="45">
        <f t="shared" si="15"/>
        <v>0</v>
      </c>
      <c r="M11" s="45">
        <f t="shared" si="15"/>
        <v>0</v>
      </c>
      <c r="N11" s="45">
        <f t="shared" si="15"/>
        <v>0</v>
      </c>
      <c r="P11" s="73"/>
      <c r="Q11" s="73"/>
      <c r="R11" s="73"/>
      <c r="S11" s="73"/>
    </row>
    <row r="12" spans="1:19" x14ac:dyDescent="0.3">
      <c r="A12" s="54" t="s">
        <v>64</v>
      </c>
      <c r="B12" s="55"/>
      <c r="C12" s="108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P12" s="73"/>
      <c r="Q12" s="73"/>
      <c r="R12" s="73"/>
      <c r="S12" s="73"/>
    </row>
    <row r="13" spans="1:19" x14ac:dyDescent="0.3">
      <c r="A13" s="71" t="s">
        <v>65</v>
      </c>
      <c r="B13" s="72"/>
      <c r="C13" s="107"/>
      <c r="D13" s="45">
        <f t="shared" ref="D13:D25" si="16">C13*(1+$D$4)</f>
        <v>0</v>
      </c>
      <c r="E13" s="45">
        <f t="shared" ref="E13:E25" si="17">D13*(1+$E$4)</f>
        <v>0</v>
      </c>
      <c r="F13" s="45">
        <f t="shared" ref="F13:F25" si="18">E13*(1+$F$4)</f>
        <v>0</v>
      </c>
      <c r="G13" s="45">
        <f t="shared" ref="G13:G25" si="19">F13*(1+$G$4)</f>
        <v>0</v>
      </c>
      <c r="H13" s="45">
        <f t="shared" ref="H13:H25" si="20">G13*(1+$H$4)</f>
        <v>0</v>
      </c>
      <c r="I13" s="45">
        <f t="shared" ref="I13:I25" si="21">H13*(1+$I$4)</f>
        <v>0</v>
      </c>
      <c r="J13" s="45">
        <f t="shared" ref="J13:J25" si="22">I13*(1+$J$4)</f>
        <v>0</v>
      </c>
      <c r="K13" s="45">
        <f t="shared" ref="K13:N25" si="23">J13*(1+$K$4)</f>
        <v>0</v>
      </c>
      <c r="L13" s="45">
        <f t="shared" si="23"/>
        <v>0</v>
      </c>
      <c r="M13" s="45">
        <f t="shared" si="23"/>
        <v>0</v>
      </c>
      <c r="N13" s="45">
        <f t="shared" si="23"/>
        <v>0</v>
      </c>
      <c r="P13" s="73"/>
      <c r="Q13" s="73"/>
      <c r="R13" s="73"/>
      <c r="S13" s="73"/>
    </row>
    <row r="14" spans="1:19" x14ac:dyDescent="0.3">
      <c r="A14" s="71" t="s">
        <v>66</v>
      </c>
      <c r="B14" s="72"/>
      <c r="C14" s="107"/>
      <c r="D14" s="45">
        <f t="shared" si="16"/>
        <v>0</v>
      </c>
      <c r="E14" s="45">
        <f t="shared" si="17"/>
        <v>0</v>
      </c>
      <c r="F14" s="45">
        <f t="shared" si="18"/>
        <v>0</v>
      </c>
      <c r="G14" s="45">
        <f t="shared" si="19"/>
        <v>0</v>
      </c>
      <c r="H14" s="45">
        <f t="shared" si="20"/>
        <v>0</v>
      </c>
      <c r="I14" s="45">
        <f t="shared" si="21"/>
        <v>0</v>
      </c>
      <c r="J14" s="45">
        <f t="shared" si="22"/>
        <v>0</v>
      </c>
      <c r="K14" s="45">
        <f t="shared" si="23"/>
        <v>0</v>
      </c>
      <c r="L14" s="45">
        <f t="shared" si="23"/>
        <v>0</v>
      </c>
      <c r="M14" s="45">
        <f t="shared" si="23"/>
        <v>0</v>
      </c>
      <c r="N14" s="45">
        <f t="shared" si="23"/>
        <v>0</v>
      </c>
      <c r="P14" s="73"/>
      <c r="Q14" s="73"/>
      <c r="R14" s="73"/>
      <c r="S14" s="73"/>
    </row>
    <row r="15" spans="1:19" x14ac:dyDescent="0.3">
      <c r="A15" s="71" t="s">
        <v>67</v>
      </c>
      <c r="B15" s="72"/>
      <c r="C15" s="107"/>
      <c r="D15" s="45">
        <f t="shared" si="16"/>
        <v>0</v>
      </c>
      <c r="E15" s="45">
        <f t="shared" si="17"/>
        <v>0</v>
      </c>
      <c r="F15" s="45">
        <f t="shared" si="18"/>
        <v>0</v>
      </c>
      <c r="G15" s="45">
        <f t="shared" si="19"/>
        <v>0</v>
      </c>
      <c r="H15" s="45">
        <f t="shared" si="20"/>
        <v>0</v>
      </c>
      <c r="I15" s="45">
        <f t="shared" si="21"/>
        <v>0</v>
      </c>
      <c r="J15" s="45">
        <f t="shared" si="22"/>
        <v>0</v>
      </c>
      <c r="K15" s="45">
        <f t="shared" si="23"/>
        <v>0</v>
      </c>
      <c r="L15" s="45">
        <f t="shared" si="23"/>
        <v>0</v>
      </c>
      <c r="M15" s="45">
        <f t="shared" si="23"/>
        <v>0</v>
      </c>
      <c r="N15" s="45">
        <f t="shared" si="23"/>
        <v>0</v>
      </c>
      <c r="P15" s="73"/>
      <c r="Q15" s="73"/>
      <c r="R15" s="73"/>
      <c r="S15" s="73"/>
    </row>
    <row r="16" spans="1:19" x14ac:dyDescent="0.3">
      <c r="A16" s="71" t="s">
        <v>68</v>
      </c>
      <c r="B16" s="72"/>
      <c r="C16" s="107"/>
      <c r="D16" s="45">
        <f t="shared" si="16"/>
        <v>0</v>
      </c>
      <c r="E16" s="45">
        <f t="shared" si="17"/>
        <v>0</v>
      </c>
      <c r="F16" s="45">
        <f t="shared" si="18"/>
        <v>0</v>
      </c>
      <c r="G16" s="45">
        <f t="shared" si="19"/>
        <v>0</v>
      </c>
      <c r="H16" s="45">
        <f t="shared" si="20"/>
        <v>0</v>
      </c>
      <c r="I16" s="45">
        <f t="shared" si="21"/>
        <v>0</v>
      </c>
      <c r="J16" s="45">
        <f t="shared" si="22"/>
        <v>0</v>
      </c>
      <c r="K16" s="45">
        <f t="shared" si="23"/>
        <v>0</v>
      </c>
      <c r="L16" s="45">
        <f t="shared" si="23"/>
        <v>0</v>
      </c>
      <c r="M16" s="45">
        <f t="shared" si="23"/>
        <v>0</v>
      </c>
      <c r="N16" s="45">
        <f t="shared" si="23"/>
        <v>0</v>
      </c>
      <c r="P16" s="73"/>
      <c r="Q16" s="73"/>
      <c r="R16" s="73"/>
      <c r="S16" s="73"/>
    </row>
    <row r="17" spans="1:19" x14ac:dyDescent="0.3">
      <c r="A17" s="71" t="s">
        <v>69</v>
      </c>
      <c r="B17" s="72"/>
      <c r="C17" s="107"/>
      <c r="D17" s="45">
        <f t="shared" si="16"/>
        <v>0</v>
      </c>
      <c r="E17" s="45">
        <f t="shared" si="17"/>
        <v>0</v>
      </c>
      <c r="F17" s="45">
        <f t="shared" si="18"/>
        <v>0</v>
      </c>
      <c r="G17" s="45">
        <f t="shared" si="19"/>
        <v>0</v>
      </c>
      <c r="H17" s="45">
        <f t="shared" si="20"/>
        <v>0</v>
      </c>
      <c r="I17" s="45">
        <f t="shared" si="21"/>
        <v>0</v>
      </c>
      <c r="J17" s="45">
        <f t="shared" si="22"/>
        <v>0</v>
      </c>
      <c r="K17" s="45">
        <f t="shared" si="23"/>
        <v>0</v>
      </c>
      <c r="L17" s="45">
        <f t="shared" si="23"/>
        <v>0</v>
      </c>
      <c r="M17" s="45">
        <f t="shared" si="23"/>
        <v>0</v>
      </c>
      <c r="N17" s="45">
        <f t="shared" si="23"/>
        <v>0</v>
      </c>
      <c r="P17" s="73"/>
      <c r="Q17" s="73"/>
      <c r="R17" s="73"/>
      <c r="S17" s="73"/>
    </row>
    <row r="18" spans="1:19" x14ac:dyDescent="0.3">
      <c r="A18" s="71" t="s">
        <v>70</v>
      </c>
      <c r="B18" s="72"/>
      <c r="C18" s="107"/>
      <c r="D18" s="45">
        <f t="shared" si="16"/>
        <v>0</v>
      </c>
      <c r="E18" s="45">
        <f t="shared" si="17"/>
        <v>0</v>
      </c>
      <c r="F18" s="45">
        <f t="shared" si="18"/>
        <v>0</v>
      </c>
      <c r="G18" s="45">
        <f t="shared" si="19"/>
        <v>0</v>
      </c>
      <c r="H18" s="45">
        <f t="shared" si="20"/>
        <v>0</v>
      </c>
      <c r="I18" s="45">
        <f t="shared" si="21"/>
        <v>0</v>
      </c>
      <c r="J18" s="45">
        <f t="shared" si="22"/>
        <v>0</v>
      </c>
      <c r="K18" s="45">
        <f t="shared" si="23"/>
        <v>0</v>
      </c>
      <c r="L18" s="45">
        <f t="shared" si="23"/>
        <v>0</v>
      </c>
      <c r="M18" s="45">
        <f t="shared" si="23"/>
        <v>0</v>
      </c>
      <c r="N18" s="45">
        <f t="shared" si="23"/>
        <v>0</v>
      </c>
      <c r="P18" s="73"/>
      <c r="Q18" s="73"/>
      <c r="R18" s="73"/>
      <c r="S18" s="73"/>
    </row>
    <row r="19" spans="1:19" x14ac:dyDescent="0.3">
      <c r="A19" s="71" t="s">
        <v>71</v>
      </c>
      <c r="B19" s="72"/>
      <c r="C19" s="107"/>
      <c r="D19" s="45">
        <f t="shared" si="16"/>
        <v>0</v>
      </c>
      <c r="E19" s="45">
        <f t="shared" si="17"/>
        <v>0</v>
      </c>
      <c r="F19" s="45">
        <f t="shared" si="18"/>
        <v>0</v>
      </c>
      <c r="G19" s="45">
        <f t="shared" si="19"/>
        <v>0</v>
      </c>
      <c r="H19" s="45">
        <f t="shared" si="20"/>
        <v>0</v>
      </c>
      <c r="I19" s="45">
        <f t="shared" si="21"/>
        <v>0</v>
      </c>
      <c r="J19" s="45">
        <f t="shared" si="22"/>
        <v>0</v>
      </c>
      <c r="K19" s="45">
        <f t="shared" si="23"/>
        <v>0</v>
      </c>
      <c r="L19" s="45">
        <f t="shared" si="23"/>
        <v>0</v>
      </c>
      <c r="M19" s="45">
        <f t="shared" si="23"/>
        <v>0</v>
      </c>
      <c r="N19" s="45">
        <f t="shared" si="23"/>
        <v>0</v>
      </c>
      <c r="P19" s="73"/>
      <c r="Q19" s="73"/>
      <c r="R19" s="73"/>
      <c r="S19" s="73"/>
    </row>
    <row r="20" spans="1:19" x14ac:dyDescent="0.3">
      <c r="A20" s="71" t="s">
        <v>72</v>
      </c>
      <c r="B20" s="72"/>
      <c r="C20" s="107"/>
      <c r="D20" s="45">
        <f t="shared" si="16"/>
        <v>0</v>
      </c>
      <c r="E20" s="45">
        <f t="shared" si="17"/>
        <v>0</v>
      </c>
      <c r="F20" s="45">
        <f t="shared" si="18"/>
        <v>0</v>
      </c>
      <c r="G20" s="45">
        <f t="shared" si="19"/>
        <v>0</v>
      </c>
      <c r="H20" s="45">
        <f t="shared" si="20"/>
        <v>0</v>
      </c>
      <c r="I20" s="45">
        <f t="shared" si="21"/>
        <v>0</v>
      </c>
      <c r="J20" s="45">
        <f t="shared" si="22"/>
        <v>0</v>
      </c>
      <c r="K20" s="45">
        <f t="shared" si="23"/>
        <v>0</v>
      </c>
      <c r="L20" s="45">
        <f t="shared" si="23"/>
        <v>0</v>
      </c>
      <c r="M20" s="45">
        <f t="shared" si="23"/>
        <v>0</v>
      </c>
      <c r="N20" s="45">
        <f t="shared" si="23"/>
        <v>0</v>
      </c>
      <c r="P20" s="73"/>
      <c r="Q20" s="73"/>
      <c r="R20" s="73"/>
      <c r="S20" s="73"/>
    </row>
    <row r="21" spans="1:19" x14ac:dyDescent="0.3">
      <c r="A21" s="71" t="s">
        <v>73</v>
      </c>
      <c r="B21" s="72"/>
      <c r="C21" s="107"/>
      <c r="D21" s="45">
        <f t="shared" si="16"/>
        <v>0</v>
      </c>
      <c r="E21" s="45">
        <f t="shared" si="17"/>
        <v>0</v>
      </c>
      <c r="F21" s="45">
        <f t="shared" si="18"/>
        <v>0</v>
      </c>
      <c r="G21" s="45">
        <f t="shared" si="19"/>
        <v>0</v>
      </c>
      <c r="H21" s="45">
        <f t="shared" si="20"/>
        <v>0</v>
      </c>
      <c r="I21" s="45">
        <f t="shared" si="21"/>
        <v>0</v>
      </c>
      <c r="J21" s="45">
        <f t="shared" si="22"/>
        <v>0</v>
      </c>
      <c r="K21" s="45">
        <f t="shared" si="23"/>
        <v>0</v>
      </c>
      <c r="L21" s="45">
        <f t="shared" si="23"/>
        <v>0</v>
      </c>
      <c r="M21" s="45">
        <f t="shared" si="23"/>
        <v>0</v>
      </c>
      <c r="N21" s="45">
        <f t="shared" si="23"/>
        <v>0</v>
      </c>
      <c r="P21" s="73"/>
      <c r="Q21" s="73"/>
      <c r="R21" s="73"/>
      <c r="S21" s="73"/>
    </row>
    <row r="22" spans="1:19" x14ac:dyDescent="0.3">
      <c r="A22" s="71" t="s">
        <v>74</v>
      </c>
      <c r="B22" s="72"/>
      <c r="C22" s="107"/>
      <c r="D22" s="45">
        <f t="shared" si="16"/>
        <v>0</v>
      </c>
      <c r="E22" s="45">
        <f t="shared" si="17"/>
        <v>0</v>
      </c>
      <c r="F22" s="45">
        <f t="shared" si="18"/>
        <v>0</v>
      </c>
      <c r="G22" s="45">
        <f t="shared" si="19"/>
        <v>0</v>
      </c>
      <c r="H22" s="45">
        <f t="shared" si="20"/>
        <v>0</v>
      </c>
      <c r="I22" s="45">
        <f t="shared" si="21"/>
        <v>0</v>
      </c>
      <c r="J22" s="45">
        <f t="shared" si="22"/>
        <v>0</v>
      </c>
      <c r="K22" s="45">
        <f t="shared" si="23"/>
        <v>0</v>
      </c>
      <c r="L22" s="45">
        <f t="shared" si="23"/>
        <v>0</v>
      </c>
      <c r="M22" s="45">
        <f t="shared" si="23"/>
        <v>0</v>
      </c>
      <c r="N22" s="45">
        <f t="shared" si="23"/>
        <v>0</v>
      </c>
      <c r="P22" s="73"/>
      <c r="Q22" s="73"/>
      <c r="R22" s="73"/>
      <c r="S22" s="73"/>
    </row>
    <row r="23" spans="1:19" x14ac:dyDescent="0.3">
      <c r="A23" s="71" t="s">
        <v>75</v>
      </c>
      <c r="B23" s="72"/>
      <c r="C23" s="107"/>
      <c r="D23" s="45">
        <f t="shared" si="16"/>
        <v>0</v>
      </c>
      <c r="E23" s="45">
        <f t="shared" si="17"/>
        <v>0</v>
      </c>
      <c r="F23" s="45">
        <f t="shared" si="18"/>
        <v>0</v>
      </c>
      <c r="G23" s="45">
        <f t="shared" si="19"/>
        <v>0</v>
      </c>
      <c r="H23" s="45">
        <f t="shared" si="20"/>
        <v>0</v>
      </c>
      <c r="I23" s="45">
        <f t="shared" si="21"/>
        <v>0</v>
      </c>
      <c r="J23" s="45">
        <f t="shared" si="22"/>
        <v>0</v>
      </c>
      <c r="K23" s="45">
        <f t="shared" si="23"/>
        <v>0</v>
      </c>
      <c r="L23" s="45">
        <f t="shared" si="23"/>
        <v>0</v>
      </c>
      <c r="M23" s="45">
        <f t="shared" si="23"/>
        <v>0</v>
      </c>
      <c r="N23" s="45">
        <f t="shared" si="23"/>
        <v>0</v>
      </c>
      <c r="P23" s="73"/>
      <c r="Q23" s="73"/>
      <c r="R23" s="73"/>
      <c r="S23" s="73"/>
    </row>
    <row r="24" spans="1:19" x14ac:dyDescent="0.3">
      <c r="A24" s="71" t="s">
        <v>76</v>
      </c>
      <c r="B24" s="72"/>
      <c r="C24" s="107"/>
      <c r="D24" s="45">
        <f t="shared" si="16"/>
        <v>0</v>
      </c>
      <c r="E24" s="45">
        <f t="shared" si="17"/>
        <v>0</v>
      </c>
      <c r="F24" s="45">
        <f t="shared" si="18"/>
        <v>0</v>
      </c>
      <c r="G24" s="45">
        <f t="shared" si="19"/>
        <v>0</v>
      </c>
      <c r="H24" s="45">
        <f t="shared" si="20"/>
        <v>0</v>
      </c>
      <c r="I24" s="45">
        <f t="shared" si="21"/>
        <v>0</v>
      </c>
      <c r="J24" s="45">
        <f t="shared" si="22"/>
        <v>0</v>
      </c>
      <c r="K24" s="45">
        <f t="shared" si="23"/>
        <v>0</v>
      </c>
      <c r="L24" s="45">
        <f t="shared" si="23"/>
        <v>0</v>
      </c>
      <c r="M24" s="45">
        <f t="shared" si="23"/>
        <v>0</v>
      </c>
      <c r="N24" s="45">
        <f t="shared" si="23"/>
        <v>0</v>
      </c>
      <c r="P24" s="73"/>
      <c r="Q24" s="73"/>
      <c r="R24" s="73"/>
      <c r="S24" s="73"/>
    </row>
    <row r="25" spans="1:19" x14ac:dyDescent="0.3">
      <c r="A25" s="71" t="s">
        <v>77</v>
      </c>
      <c r="B25" s="72"/>
      <c r="C25" s="107"/>
      <c r="D25" s="45">
        <f t="shared" si="16"/>
        <v>0</v>
      </c>
      <c r="E25" s="45">
        <f t="shared" si="17"/>
        <v>0</v>
      </c>
      <c r="F25" s="45">
        <f t="shared" si="18"/>
        <v>0</v>
      </c>
      <c r="G25" s="45">
        <f t="shared" si="19"/>
        <v>0</v>
      </c>
      <c r="H25" s="45">
        <f t="shared" si="20"/>
        <v>0</v>
      </c>
      <c r="I25" s="45">
        <f t="shared" si="21"/>
        <v>0</v>
      </c>
      <c r="J25" s="45">
        <f t="shared" si="22"/>
        <v>0</v>
      </c>
      <c r="K25" s="45">
        <f t="shared" si="23"/>
        <v>0</v>
      </c>
      <c r="L25" s="45">
        <f t="shared" si="23"/>
        <v>0</v>
      </c>
      <c r="M25" s="45">
        <f t="shared" si="23"/>
        <v>0</v>
      </c>
      <c r="N25" s="45">
        <f t="shared" si="23"/>
        <v>0</v>
      </c>
      <c r="P25" s="73"/>
      <c r="Q25" s="73"/>
      <c r="R25" s="73"/>
      <c r="S25" s="73"/>
    </row>
    <row r="26" spans="1:19" x14ac:dyDescent="0.3">
      <c r="A26" s="41" t="s">
        <v>78</v>
      </c>
      <c r="B26" s="42"/>
      <c r="C26" s="10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spans="1:19" s="40" customFormat="1" x14ac:dyDescent="0.3">
      <c r="A27" s="76" t="s">
        <v>79</v>
      </c>
      <c r="B27" s="77"/>
      <c r="C27" s="107"/>
      <c r="D27" s="45">
        <f>C27*(1+$D$4)</f>
        <v>0</v>
      </c>
      <c r="E27" s="45">
        <f t="shared" ref="E27:E28" si="24">D27*(1+$E$4)</f>
        <v>0</v>
      </c>
      <c r="F27" s="45">
        <f t="shared" ref="F27:F28" si="25">E27*(1+$F$4)</f>
        <v>0</v>
      </c>
      <c r="G27" s="45">
        <f t="shared" ref="G27:G28" si="26">F27*(1+$G$4)</f>
        <v>0</v>
      </c>
      <c r="H27" s="45">
        <f t="shared" ref="H27:H28" si="27">G27*(1+$H$4)</f>
        <v>0</v>
      </c>
      <c r="I27" s="45">
        <f t="shared" ref="I27:I28" si="28">H27*(1+$I$4)</f>
        <v>0</v>
      </c>
      <c r="J27" s="45">
        <f t="shared" ref="J27:J28" si="29">I27*(1+$J$4)</f>
        <v>0</v>
      </c>
      <c r="K27" s="45">
        <f t="shared" ref="K27:N28" si="30">J27*(1+$K$4)</f>
        <v>0</v>
      </c>
      <c r="L27" s="45">
        <f t="shared" si="30"/>
        <v>0</v>
      </c>
      <c r="M27" s="45">
        <f t="shared" si="30"/>
        <v>0</v>
      </c>
      <c r="N27" s="45">
        <f t="shared" si="30"/>
        <v>0</v>
      </c>
    </row>
    <row r="28" spans="1:19" s="40" customFormat="1" ht="15" thickBot="1" x14ac:dyDescent="0.35">
      <c r="A28" s="76" t="s">
        <v>80</v>
      </c>
      <c r="B28" s="77"/>
      <c r="C28" s="107"/>
      <c r="D28" s="45">
        <f>C28*(1+$D$4)</f>
        <v>0</v>
      </c>
      <c r="E28" s="45">
        <f t="shared" si="24"/>
        <v>0</v>
      </c>
      <c r="F28" s="45">
        <f t="shared" si="25"/>
        <v>0</v>
      </c>
      <c r="G28" s="45">
        <f t="shared" si="26"/>
        <v>0</v>
      </c>
      <c r="H28" s="45">
        <f t="shared" si="27"/>
        <v>0</v>
      </c>
      <c r="I28" s="45">
        <f t="shared" si="28"/>
        <v>0</v>
      </c>
      <c r="J28" s="45">
        <f t="shared" si="29"/>
        <v>0</v>
      </c>
      <c r="K28" s="45">
        <f t="shared" si="30"/>
        <v>0</v>
      </c>
      <c r="L28" s="45">
        <f t="shared" si="30"/>
        <v>0</v>
      </c>
      <c r="M28" s="45">
        <f t="shared" si="30"/>
        <v>0</v>
      </c>
      <c r="N28" s="45">
        <f t="shared" si="30"/>
        <v>0</v>
      </c>
    </row>
    <row r="29" spans="1:19" x14ac:dyDescent="0.3">
      <c r="A29" s="78" t="s">
        <v>81</v>
      </c>
      <c r="B29" s="79"/>
      <c r="C29" s="58">
        <f t="shared" ref="C29:N29" si="31">SUM(C7:C28)</f>
        <v>0</v>
      </c>
      <c r="D29" s="58">
        <f t="shared" si="31"/>
        <v>0</v>
      </c>
      <c r="E29" s="58">
        <f t="shared" si="31"/>
        <v>0</v>
      </c>
      <c r="F29" s="58">
        <f t="shared" si="31"/>
        <v>0</v>
      </c>
      <c r="G29" s="58">
        <f t="shared" si="31"/>
        <v>0</v>
      </c>
      <c r="H29" s="58">
        <f t="shared" si="31"/>
        <v>0</v>
      </c>
      <c r="I29" s="58">
        <f t="shared" si="31"/>
        <v>0</v>
      </c>
      <c r="J29" s="58">
        <f t="shared" si="31"/>
        <v>0</v>
      </c>
      <c r="K29" s="58">
        <f t="shared" si="31"/>
        <v>0</v>
      </c>
      <c r="L29" s="58">
        <f t="shared" si="31"/>
        <v>0</v>
      </c>
      <c r="M29" s="58">
        <f t="shared" si="31"/>
        <v>0</v>
      </c>
      <c r="N29" s="58">
        <f t="shared" si="31"/>
        <v>0</v>
      </c>
    </row>
    <row r="30" spans="1:19" x14ac:dyDescent="0.3">
      <c r="A30" s="48" t="s">
        <v>82</v>
      </c>
      <c r="B30" s="110"/>
      <c r="C30" s="46">
        <f>B30*3</f>
        <v>0</v>
      </c>
      <c r="D30" s="45">
        <f t="shared" ref="D30:N31" si="32">C30*(1+$D$4)</f>
        <v>0</v>
      </c>
      <c r="E30" s="45">
        <f t="shared" si="32"/>
        <v>0</v>
      </c>
      <c r="F30" s="45">
        <f t="shared" si="32"/>
        <v>0</v>
      </c>
      <c r="G30" s="45">
        <f t="shared" si="32"/>
        <v>0</v>
      </c>
      <c r="H30" s="45">
        <f t="shared" si="32"/>
        <v>0</v>
      </c>
      <c r="I30" s="45">
        <f t="shared" si="32"/>
        <v>0</v>
      </c>
      <c r="J30" s="45">
        <f t="shared" si="32"/>
        <v>0</v>
      </c>
      <c r="K30" s="45">
        <f t="shared" si="32"/>
        <v>0</v>
      </c>
      <c r="L30" s="45">
        <f t="shared" si="32"/>
        <v>0</v>
      </c>
      <c r="M30" s="45">
        <f t="shared" si="32"/>
        <v>0</v>
      </c>
      <c r="N30" s="45">
        <f t="shared" si="32"/>
        <v>0</v>
      </c>
    </row>
    <row r="31" spans="1:19" ht="28.8" x14ac:dyDescent="0.3">
      <c r="A31" s="49" t="s">
        <v>83</v>
      </c>
      <c r="B31" s="110"/>
      <c r="C31" s="46">
        <f>B31*3</f>
        <v>0</v>
      </c>
      <c r="D31" s="45">
        <f t="shared" si="32"/>
        <v>0</v>
      </c>
      <c r="E31" s="45">
        <f t="shared" si="32"/>
        <v>0</v>
      </c>
      <c r="F31" s="45">
        <f t="shared" si="32"/>
        <v>0</v>
      </c>
      <c r="G31" s="45">
        <f t="shared" si="32"/>
        <v>0</v>
      </c>
      <c r="H31" s="45">
        <f t="shared" si="32"/>
        <v>0</v>
      </c>
      <c r="I31" s="45">
        <f t="shared" si="32"/>
        <v>0</v>
      </c>
      <c r="J31" s="45">
        <f t="shared" si="32"/>
        <v>0</v>
      </c>
      <c r="K31" s="45">
        <f t="shared" si="32"/>
        <v>0</v>
      </c>
      <c r="L31" s="45">
        <f t="shared" si="32"/>
        <v>0</v>
      </c>
      <c r="M31" s="45">
        <f t="shared" si="32"/>
        <v>0</v>
      </c>
      <c r="N31" s="45">
        <f t="shared" si="32"/>
        <v>0</v>
      </c>
    </row>
    <row r="32" spans="1:19" x14ac:dyDescent="0.3">
      <c r="A32" s="48" t="s">
        <v>84</v>
      </c>
      <c r="B32" s="111"/>
      <c r="C32" s="46">
        <f>4000+(4000*$B32)</f>
        <v>4000</v>
      </c>
      <c r="D32" s="45">
        <f>C32*(1+$D$4)</f>
        <v>4120</v>
      </c>
      <c r="E32" s="45">
        <f t="shared" ref="E32:N32" si="33">D32*(1+$D$4)</f>
        <v>4243.6000000000004</v>
      </c>
      <c r="F32" s="45">
        <f t="shared" si="33"/>
        <v>4370.9080000000004</v>
      </c>
      <c r="G32" s="45">
        <f t="shared" si="33"/>
        <v>4502.0352400000002</v>
      </c>
      <c r="H32" s="45">
        <f t="shared" si="33"/>
        <v>4637.0962972000007</v>
      </c>
      <c r="I32" s="45">
        <f t="shared" si="33"/>
        <v>4776.2091861160006</v>
      </c>
      <c r="J32" s="45">
        <f t="shared" si="33"/>
        <v>4919.495461699481</v>
      </c>
      <c r="K32" s="45">
        <f t="shared" si="33"/>
        <v>5067.0803255504652</v>
      </c>
      <c r="L32" s="45">
        <f t="shared" si="33"/>
        <v>5219.0927353169791</v>
      </c>
      <c r="M32" s="45">
        <f t="shared" si="33"/>
        <v>5375.6655173764884</v>
      </c>
      <c r="N32" s="45">
        <f t="shared" si="33"/>
        <v>5536.935482897783</v>
      </c>
    </row>
    <row r="33" spans="1:14" x14ac:dyDescent="0.3">
      <c r="A33" s="48"/>
      <c r="B33" s="112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</row>
    <row r="34" spans="1:14" x14ac:dyDescent="0.3">
      <c r="A34" s="48" t="s">
        <v>85</v>
      </c>
      <c r="B34" s="112"/>
      <c r="C34" s="46">
        <f>SUM(C29:C33)</f>
        <v>4000</v>
      </c>
      <c r="D34" s="46">
        <f t="shared" ref="D34:N34" si="34">SUM(D29:D33)</f>
        <v>4120</v>
      </c>
      <c r="E34" s="46">
        <f t="shared" si="34"/>
        <v>4243.6000000000004</v>
      </c>
      <c r="F34" s="46">
        <f t="shared" si="34"/>
        <v>4370.9080000000004</v>
      </c>
      <c r="G34" s="46">
        <f t="shared" si="34"/>
        <v>4502.0352400000002</v>
      </c>
      <c r="H34" s="46">
        <f t="shared" si="34"/>
        <v>4637.0962972000007</v>
      </c>
      <c r="I34" s="46">
        <f t="shared" si="34"/>
        <v>4776.2091861160006</v>
      </c>
      <c r="J34" s="46">
        <f t="shared" si="34"/>
        <v>4919.495461699481</v>
      </c>
      <c r="K34" s="46">
        <f t="shared" si="34"/>
        <v>5067.0803255504652</v>
      </c>
      <c r="L34" s="46">
        <f t="shared" si="34"/>
        <v>5219.0927353169791</v>
      </c>
      <c r="M34" s="46">
        <f t="shared" si="34"/>
        <v>5375.6655173764884</v>
      </c>
      <c r="N34" s="46">
        <f t="shared" si="34"/>
        <v>5536.935482897783</v>
      </c>
    </row>
    <row r="35" spans="1:14" ht="15" thickBot="1" x14ac:dyDescent="0.35">
      <c r="A35" s="80" t="s">
        <v>86</v>
      </c>
      <c r="B35" s="81"/>
      <c r="C35" s="47">
        <f>SUM(C34:N34)</f>
        <v>56768.118246157203</v>
      </c>
    </row>
  </sheetData>
  <sheetProtection algorithmName="SHA-512" hashValue="pHyKBClxSPsuwzE5NhJW1WstQpGnAjRCUutGR4W+gMhcGyQ3RwZZzqFikomm63VUZ8DB73vBR4mZuKxVm8dzzQ==" saltValue="rJdTIPZ0+agaCrD5WZlWAw==" spinCount="100000" sheet="1" objects="1" scenarios="1" selectLockedCells="1"/>
  <mergeCells count="23">
    <mergeCell ref="A28:B28"/>
    <mergeCell ref="A29:B29"/>
    <mergeCell ref="A35:B35"/>
    <mergeCell ref="A23:B23"/>
    <mergeCell ref="A24:B24"/>
    <mergeCell ref="A25:B25"/>
    <mergeCell ref="A27:B27"/>
    <mergeCell ref="A22:B22"/>
    <mergeCell ref="P3:S25"/>
    <mergeCell ref="A4:B4"/>
    <mergeCell ref="A7:B7"/>
    <mergeCell ref="A8:B8"/>
    <mergeCell ref="A9:B9"/>
    <mergeCell ref="A11:B11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</mergeCells>
  <phoneticPr fontId="1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8"/>
  <sheetViews>
    <sheetView zoomScaleNormal="100" workbookViewId="0">
      <selection activeCell="A8" sqref="A8"/>
    </sheetView>
  </sheetViews>
  <sheetFormatPr baseColWidth="10" defaultColWidth="11.44140625" defaultRowHeight="14.4" x14ac:dyDescent="0.3"/>
  <cols>
    <col min="1" max="1" width="50.6640625" style="16" bestFit="1" customWidth="1"/>
    <col min="2" max="2" width="16.33203125" style="16" customWidth="1"/>
    <col min="3" max="3" width="53.44140625" style="16" customWidth="1"/>
    <col min="4" max="4" width="16.33203125" style="16" customWidth="1"/>
    <col min="5" max="5" width="26.33203125" style="16" customWidth="1"/>
    <col min="6" max="6" width="25.5546875" style="16" customWidth="1"/>
    <col min="7" max="7" width="20.5546875" style="16" bestFit="1" customWidth="1"/>
    <col min="8" max="8" width="10.33203125" style="16" bestFit="1" customWidth="1"/>
    <col min="9" max="9" width="13.33203125" style="16" bestFit="1" customWidth="1"/>
  </cols>
  <sheetData>
    <row r="1" spans="1:10" ht="24.6" x14ac:dyDescent="0.4">
      <c r="A1" s="59" t="s">
        <v>87</v>
      </c>
      <c r="J1" s="16"/>
    </row>
    <row r="2" spans="1:10" x14ac:dyDescent="0.3">
      <c r="J2" s="16"/>
    </row>
    <row r="3" spans="1:10" x14ac:dyDescent="0.3">
      <c r="A3" s="32"/>
      <c r="B3" s="33" t="s">
        <v>88</v>
      </c>
      <c r="J3" s="16"/>
    </row>
    <row r="4" spans="1:10" ht="15.6" x14ac:dyDescent="0.3">
      <c r="A4" s="32" t="s">
        <v>5</v>
      </c>
      <c r="B4" s="24"/>
      <c r="J4" s="16"/>
    </row>
    <row r="5" spans="1:10" x14ac:dyDescent="0.3">
      <c r="B5" s="35"/>
      <c r="J5" s="16"/>
    </row>
    <row r="6" spans="1:10" ht="15.6" x14ac:dyDescent="0.3">
      <c r="A6" s="34" t="s">
        <v>89</v>
      </c>
      <c r="B6" s="36">
        <f>B4</f>
        <v>0</v>
      </c>
      <c r="J6" s="16"/>
    </row>
    <row r="7" spans="1:10" x14ac:dyDescent="0.3">
      <c r="J7" s="16"/>
    </row>
    <row r="8" spans="1:10" x14ac:dyDescent="0.3">
      <c r="A8" s="16" t="s">
        <v>91</v>
      </c>
      <c r="J8" s="16"/>
    </row>
    <row r="9" spans="1:10" x14ac:dyDescent="0.3">
      <c r="J9" s="16"/>
    </row>
    <row r="10" spans="1:10" x14ac:dyDescent="0.3">
      <c r="J10" s="16"/>
    </row>
    <row r="11" spans="1:10" x14ac:dyDescent="0.3">
      <c r="J11" s="16"/>
    </row>
    <row r="12" spans="1:10" x14ac:dyDescent="0.3">
      <c r="J12" s="16"/>
    </row>
    <row r="13" spans="1:10" x14ac:dyDescent="0.3">
      <c r="J13" s="16"/>
    </row>
    <row r="14" spans="1:10" x14ac:dyDescent="0.3">
      <c r="J14" s="16"/>
    </row>
    <row r="15" spans="1:10" x14ac:dyDescent="0.3">
      <c r="J15" s="16"/>
    </row>
    <row r="16" spans="1:10" x14ac:dyDescent="0.3">
      <c r="J16" s="16"/>
    </row>
    <row r="17" spans="10:10" x14ac:dyDescent="0.3">
      <c r="J17" s="16"/>
    </row>
    <row r="18" spans="10:10" x14ac:dyDescent="0.3">
      <c r="J18" s="16"/>
    </row>
    <row r="19" spans="10:10" x14ac:dyDescent="0.3">
      <c r="J19" s="16"/>
    </row>
    <row r="20" spans="10:10" x14ac:dyDescent="0.3">
      <c r="J20" s="16"/>
    </row>
    <row r="21" spans="10:10" x14ac:dyDescent="0.3">
      <c r="J21" s="16"/>
    </row>
    <row r="22" spans="10:10" x14ac:dyDescent="0.3">
      <c r="J22" s="16"/>
    </row>
    <row r="23" spans="10:10" x14ac:dyDescent="0.3">
      <c r="J23" s="16"/>
    </row>
    <row r="24" spans="10:10" x14ac:dyDescent="0.3">
      <c r="J24" s="16"/>
    </row>
    <row r="25" spans="10:10" x14ac:dyDescent="0.3">
      <c r="J25" s="16"/>
    </row>
    <row r="26" spans="10:10" x14ac:dyDescent="0.3">
      <c r="J26" s="16"/>
    </row>
    <row r="27" spans="10:10" x14ac:dyDescent="0.3">
      <c r="J27" s="16"/>
    </row>
    <row r="28" spans="10:10" x14ac:dyDescent="0.3">
      <c r="J28" s="16"/>
    </row>
  </sheetData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8A4EEEFE07614FB8E058A25ED9E1D7" ma:contentTypeVersion="11" ma:contentTypeDescription="Create a new document." ma:contentTypeScope="" ma:versionID="c4981b53ec0cc894eaa22eb65fbcce96">
  <xsd:schema xmlns:xsd="http://www.w3.org/2001/XMLSchema" xmlns:xs="http://www.w3.org/2001/XMLSchema" xmlns:p="http://schemas.microsoft.com/office/2006/metadata/properties" xmlns:ns2="c434391f-0699-4bd5-83f7-1aedf4847d00" xmlns:ns3="5dae3c7a-8d7e-4604-a2c1-82bd2c980716" targetNamespace="http://schemas.microsoft.com/office/2006/metadata/properties" ma:root="true" ma:fieldsID="52d05c87c92e038ecbaf4e3f1f29aa7a" ns2:_="" ns3:_="">
    <xsd:import namespace="c434391f-0699-4bd5-83f7-1aedf4847d00"/>
    <xsd:import namespace="5dae3c7a-8d7e-4604-a2c1-82bd2c980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34391f-0699-4bd5-83f7-1aedf4847d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6f50638-77f3-421a-9d8f-b505b357e9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e3c7a-8d7e-4604-a2c1-82bd2c98071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8241ddb-cded-44ff-93d4-8ea2332e9c7e}" ma:internalName="TaxCatchAll" ma:showField="CatchAllData" ma:web="5dae3c7a-8d7e-4604-a2c1-82bd2c980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ae3c7a-8d7e-4604-a2c1-82bd2c980716" xsi:nil="true"/>
    <lcf76f155ced4ddcb4097134ff3c332f xmlns="c434391f-0699-4bd5-83f7-1aedf4847d0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6BE6F5-2CCB-4399-A789-C32849169F0C}"/>
</file>

<file path=customXml/itemProps2.xml><?xml version="1.0" encoding="utf-8"?>
<ds:datastoreItem xmlns:ds="http://schemas.openxmlformats.org/officeDocument/2006/customXml" ds:itemID="{3E1EE7D9-DC82-4D46-BBD9-65670A9957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446A31-948B-44E0-B60E-4C7C4AA9E507}">
  <ds:schemaRefs>
    <ds:schemaRef ds:uri="http://schemas.microsoft.com/office/2006/metadata/properties"/>
    <ds:schemaRef ds:uri="http://schemas.microsoft.com/office/infopath/2007/PartnerControls"/>
    <ds:schemaRef ds:uri="5dae3c7a-8d7e-4604-a2c1-82bd2c980716"/>
    <ds:schemaRef ds:uri="c434391f-0699-4bd5-83f7-1aedf4847d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TOTAL</vt:lpstr>
      <vt:lpstr>Dentalt utstyr</vt:lpstr>
      <vt:lpstr>Innredning</vt:lpstr>
      <vt:lpstr>service</vt:lpstr>
      <vt:lpstr>Service + konsulenttjenester</vt:lpstr>
    </vt:vector>
  </TitlesOfParts>
  <Manager/>
  <Company>Vest-Agder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Knut Otto Pedersen</dc:creator>
  <cp:keywords/>
  <dc:description/>
  <cp:lastModifiedBy>Madane Trine Lunemann (KDI)</cp:lastModifiedBy>
  <cp:revision/>
  <dcterms:created xsi:type="dcterms:W3CDTF">2014-10-20T13:09:12Z</dcterms:created>
  <dcterms:modified xsi:type="dcterms:W3CDTF">2026-09-09T12:28:56Z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0x010100AA8A4EEEFE07614FB8E058A25ED9E1D7</vt:lpwstr>
  </property>
  <property fmtid="{D5CDD505-2E9C-101B-9397-08002B2CF9AE}" pid="3" name="MediaServiceImageTags">
    <vt:lpwstr/>
  </property>
</Properties>
</file>